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770" windowHeight="11130" tabRatio="627" activeTab="1"/>
  </bookViews>
  <sheets>
    <sheet name="Հ1" sheetId="27" r:id="rId1"/>
    <sheet name="Հ3 Մաս 1" sheetId="1" r:id="rId2"/>
    <sheet name="Հ3 Մաս 2" sheetId="3" r:id="rId3"/>
    <sheet name="Հ3 Մաս 3" sheetId="5" r:id="rId4"/>
    <sheet name="Հ4  " sheetId="22" r:id="rId5"/>
    <sheet name="Հ5" sheetId="8" r:id="rId6"/>
    <sheet name="Հ8" sheetId="10" r:id="rId7"/>
  </sheets>
  <definedNames>
    <definedName name="_ftn1" localSheetId="1">'Հ3 Մաս 1'!#REF!</definedName>
    <definedName name="_ftn10" localSheetId="1">'Հ3 Մաս 1'!#REF!</definedName>
    <definedName name="_ftn11" localSheetId="1">'Հ3 Մաս 1'!#REF!</definedName>
    <definedName name="_ftn12" localSheetId="1">'Հ3 Մաս 1'!#REF!</definedName>
    <definedName name="_ftn13" localSheetId="1">'Հ3 Մաս 1'!#REF!</definedName>
    <definedName name="_ftn14" localSheetId="1">'Հ3 Մաս 1'!#REF!</definedName>
    <definedName name="_ftn15" localSheetId="1">'Հ3 Մաս 1'!#REF!</definedName>
    <definedName name="_ftn16" localSheetId="1">'Հ3 Մաս 1'!#REF!</definedName>
    <definedName name="_ftn17" localSheetId="1">'Հ3 Մաս 1'!#REF!</definedName>
    <definedName name="_ftn18" localSheetId="1">'Հ3 Մաս 1'!#REF!</definedName>
    <definedName name="_ftn19" localSheetId="1">'Հ3 Մաս 1'!#REF!</definedName>
    <definedName name="_ftn2" localSheetId="1">'Հ3 Մաս 1'!#REF!</definedName>
    <definedName name="_ftn20" localSheetId="1">'Հ3 Մաս 1'!#REF!</definedName>
    <definedName name="_ftn3" localSheetId="1">'Հ3 Մաս 1'!#REF!</definedName>
    <definedName name="_ftn4" localSheetId="1">'Հ3 Մաս 1'!#REF!</definedName>
    <definedName name="_ftn5" localSheetId="1">'Հ3 Մաս 1'!#REF!</definedName>
    <definedName name="_ftn6" localSheetId="1">'Հ3 Մաս 1'!#REF!</definedName>
    <definedName name="_ftn7" localSheetId="1">'Հ3 Մաս 1'!#REF!</definedName>
    <definedName name="_ftn8" localSheetId="1">'Հ3 Մաս 1'!#REF!</definedName>
    <definedName name="_ftn9" localSheetId="1">'Հ3 Մաս 1'!#REF!</definedName>
    <definedName name="_ftnref1" localSheetId="1">'Հ3 Մաս 1'!#REF!</definedName>
    <definedName name="_ftnref10" localSheetId="1">'Հ3 Մաս 1'!#REF!</definedName>
    <definedName name="_ftnref11" localSheetId="1">'Հ3 Մաս 1'!#REF!</definedName>
    <definedName name="_ftnref12" localSheetId="1">'Հ3 Մաս 1'!#REF!</definedName>
    <definedName name="_ftnref13" localSheetId="1">'Հ3 Մաս 1'!#REF!</definedName>
    <definedName name="_ftnref14" localSheetId="1">'Հ3 Մաս 1'!#REF!</definedName>
    <definedName name="_ftnref15" localSheetId="1">'Հ3 Մաս 1'!#REF!</definedName>
    <definedName name="_ftnref16" localSheetId="1">'Հ3 Մաս 1'!#REF!</definedName>
    <definedName name="_ftnref17" localSheetId="1">'Հ3 Մաս 1'!$H$27</definedName>
    <definedName name="_ftnref18" localSheetId="1">'Հ3 Մաս 1'!#REF!</definedName>
    <definedName name="_ftnref19" localSheetId="1">'Հ3 Մաս 1'!#REF!</definedName>
    <definedName name="_ftnref2" localSheetId="1">#REF!</definedName>
    <definedName name="_ftnref20" localSheetId="1">'Հ3 Մաս 1'!#REF!</definedName>
    <definedName name="_ftnref3" localSheetId="1">'Հ3 Մաս 1'!#REF!</definedName>
    <definedName name="_ftnref4" localSheetId="1">'Հ3 Մաս 1'!$C$3</definedName>
    <definedName name="_ftnref5" localSheetId="1">'Հ3 Մաս 1'!#REF!</definedName>
    <definedName name="_ftnref6" localSheetId="1">'Հ3 Մաս 1'!#REF!</definedName>
    <definedName name="_ftnref7" localSheetId="1">'Հ3 Մաս 1'!#REF!</definedName>
    <definedName name="_ftnref8" localSheetId="1">'Հ3 Մաս 1'!#REF!</definedName>
    <definedName name="_ftnref9" localSheetId="1">'Հ3 Մաս 1'!#REF!</definedName>
    <definedName name="_Toc501014755" localSheetId="1">'Հ3 Մաս 1'!#REF!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" l="1"/>
  <c r="K15" i="1"/>
  <c r="J15" i="1"/>
  <c r="I15" i="1"/>
  <c r="H15" i="1"/>
  <c r="G15" i="1"/>
  <c r="L16" i="1" l="1"/>
  <c r="K16" i="1"/>
  <c r="J16" i="1"/>
  <c r="H16" i="1"/>
  <c r="I16" i="1" s="1"/>
  <c r="G16" i="1"/>
  <c r="D14" i="1"/>
  <c r="E16" i="1"/>
  <c r="F16" i="1"/>
  <c r="I6" i="22"/>
  <c r="J6" i="22"/>
  <c r="K6" i="22"/>
  <c r="L6" i="22"/>
  <c r="H6" i="22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E13" i="8"/>
  <c r="V12" i="8"/>
  <c r="R12" i="8"/>
  <c r="N12" i="8"/>
  <c r="J12" i="8"/>
  <c r="F12" i="8"/>
  <c r="V11" i="8"/>
  <c r="U11" i="8" s="1"/>
  <c r="R11" i="8"/>
  <c r="Q11" i="8" s="1"/>
  <c r="N11" i="8"/>
  <c r="J11" i="8"/>
  <c r="I11" i="8" s="1"/>
  <c r="F11" i="8"/>
  <c r="E11" i="8" s="1"/>
  <c r="C12" i="8"/>
  <c r="B5" i="8"/>
  <c r="I40" i="22"/>
  <c r="J40" i="22"/>
  <c r="K40" i="22"/>
  <c r="L40" i="22"/>
  <c r="H40" i="22"/>
  <c r="I33" i="22"/>
  <c r="J33" i="22"/>
  <c r="K33" i="22"/>
  <c r="L33" i="22"/>
  <c r="H33" i="22"/>
  <c r="I39" i="22"/>
  <c r="I38" i="22" s="1"/>
  <c r="I36" i="22" s="1"/>
  <c r="I34" i="22" s="1"/>
  <c r="J39" i="22"/>
  <c r="J38" i="22" s="1"/>
  <c r="J36" i="22" s="1"/>
  <c r="J34" i="22" s="1"/>
  <c r="K39" i="22"/>
  <c r="K38" i="22" s="1"/>
  <c r="K36" i="22" s="1"/>
  <c r="K34" i="22" s="1"/>
  <c r="L39" i="22"/>
  <c r="L38" i="22" s="1"/>
  <c r="L36" i="22" s="1"/>
  <c r="L34" i="22" s="1"/>
  <c r="H39" i="22"/>
  <c r="H38" i="22" s="1"/>
  <c r="H36" i="22" s="1"/>
  <c r="H34" i="22" s="1"/>
  <c r="F34" i="22"/>
  <c r="E33" i="22"/>
  <c r="E14" i="22"/>
  <c r="E7" i="22"/>
  <c r="M11" i="8"/>
  <c r="G3" i="1" l="1"/>
  <c r="F14" i="1" l="1"/>
  <c r="E14" i="1"/>
  <c r="F13" i="1"/>
  <c r="E13" i="1"/>
  <c r="F12" i="1"/>
  <c r="E12" i="1"/>
  <c r="F10" i="1"/>
  <c r="E10" i="1"/>
  <c r="D10" i="8"/>
  <c r="D9" i="8"/>
  <c r="D13" i="1" s="1"/>
  <c r="D8" i="8"/>
  <c r="D12" i="1" s="1"/>
  <c r="D7" i="8"/>
  <c r="D11" i="1" s="1"/>
  <c r="B7" i="8"/>
  <c r="B11" i="1" s="1"/>
  <c r="D6" i="8"/>
  <c r="D10" i="1" s="1"/>
  <c r="D5" i="8"/>
  <c r="D9" i="1" s="1"/>
  <c r="B9" i="1"/>
  <c r="I32" i="22"/>
  <c r="I31" i="22" s="1"/>
  <c r="I29" i="22" s="1"/>
  <c r="I27" i="22" s="1"/>
  <c r="J32" i="22"/>
  <c r="J31" i="22" s="1"/>
  <c r="J29" i="22" s="1"/>
  <c r="J27" i="22" s="1"/>
  <c r="K32" i="22"/>
  <c r="K31" i="22" s="1"/>
  <c r="K29" i="22" s="1"/>
  <c r="K27" i="22" s="1"/>
  <c r="L32" i="22"/>
  <c r="L31" i="22" s="1"/>
  <c r="L29" i="22" s="1"/>
  <c r="L27" i="22" s="1"/>
  <c r="H32" i="22"/>
  <c r="H31" i="22" s="1"/>
  <c r="H29" i="22" s="1"/>
  <c r="H27" i="22" s="1"/>
  <c r="I26" i="22"/>
  <c r="I25" i="22" s="1"/>
  <c r="I23" i="22" s="1"/>
  <c r="I21" i="22" s="1"/>
  <c r="J26" i="22"/>
  <c r="J25" i="22" s="1"/>
  <c r="J23" i="22" s="1"/>
  <c r="J21" i="22" s="1"/>
  <c r="K26" i="22"/>
  <c r="K25" i="22" s="1"/>
  <c r="K23" i="22" s="1"/>
  <c r="K21" i="22" s="1"/>
  <c r="L26" i="22"/>
  <c r="L25" i="22" s="1"/>
  <c r="L23" i="22" s="1"/>
  <c r="L21" i="22" s="1"/>
  <c r="H26" i="22"/>
  <c r="H25" i="22" s="1"/>
  <c r="H23" i="22" s="1"/>
  <c r="H21" i="22" s="1"/>
  <c r="I20" i="22"/>
  <c r="I19" i="22" s="1"/>
  <c r="J20" i="22"/>
  <c r="J19" i="22" s="1"/>
  <c r="K20" i="22"/>
  <c r="K19" i="22" s="1"/>
  <c r="L20" i="22"/>
  <c r="L19" i="22" s="1"/>
  <c r="H20" i="22"/>
  <c r="H19" i="22" s="1"/>
  <c r="F27" i="22"/>
  <c r="C10" i="8" s="1"/>
  <c r="C14" i="1" s="1"/>
  <c r="F21" i="22"/>
  <c r="C9" i="8" s="1"/>
  <c r="C13" i="1" s="1"/>
  <c r="F15" i="22"/>
  <c r="C8" i="8" s="1"/>
  <c r="C12" i="1" s="1"/>
  <c r="F8" i="22"/>
  <c r="C6" i="8" s="1"/>
  <c r="C10" i="1" s="1"/>
  <c r="I13" i="22"/>
  <c r="I12" i="22" s="1"/>
  <c r="I10" i="22" s="1"/>
  <c r="I8" i="22" s="1"/>
  <c r="J13" i="22"/>
  <c r="J12" i="22" s="1"/>
  <c r="J10" i="22" s="1"/>
  <c r="J8" i="22" s="1"/>
  <c r="K13" i="22"/>
  <c r="K12" i="22" s="1"/>
  <c r="K10" i="22" s="1"/>
  <c r="K8" i="22" s="1"/>
  <c r="L13" i="22"/>
  <c r="L12" i="22" s="1"/>
  <c r="L10" i="22" s="1"/>
  <c r="L8" i="22" s="1"/>
  <c r="H13" i="22"/>
  <c r="H12" i="22" s="1"/>
  <c r="H10" i="22" s="1"/>
  <c r="H8" i="22" s="1"/>
  <c r="K17" i="22" l="1"/>
  <c r="K15" i="22" s="1"/>
  <c r="K14" i="22" s="1"/>
  <c r="Q12" i="8"/>
  <c r="H17" i="22"/>
  <c r="H15" i="22" s="1"/>
  <c r="G12" i="1" s="1"/>
  <c r="E12" i="8"/>
  <c r="L17" i="22"/>
  <c r="L15" i="22" s="1"/>
  <c r="V8" i="8" s="1"/>
  <c r="U8" i="8" s="1"/>
  <c r="U12" i="8"/>
  <c r="J17" i="22"/>
  <c r="J15" i="22" s="1"/>
  <c r="M12" i="8"/>
  <c r="I17" i="22"/>
  <c r="I15" i="22" s="1"/>
  <c r="H12" i="1" s="1"/>
  <c r="I12" i="1" s="1"/>
  <c r="I12" i="8"/>
  <c r="J14" i="22"/>
  <c r="R6" i="8"/>
  <c r="Q6" i="8" s="1"/>
  <c r="K7" i="22"/>
  <c r="N6" i="8"/>
  <c r="M6" i="8" s="1"/>
  <c r="J7" i="22"/>
  <c r="H10" i="1"/>
  <c r="I10" i="1" s="1"/>
  <c r="I7" i="22"/>
  <c r="V6" i="8"/>
  <c r="U6" i="8" s="1"/>
  <c r="L7" i="22"/>
  <c r="G10" i="1"/>
  <c r="H7" i="22"/>
  <c r="K13" i="1"/>
  <c r="R9" i="8"/>
  <c r="Q9" i="8" s="1"/>
  <c r="J10" i="8"/>
  <c r="I10" i="8" s="1"/>
  <c r="H14" i="1"/>
  <c r="I14" i="1" s="1"/>
  <c r="N10" i="8"/>
  <c r="M10" i="8" s="1"/>
  <c r="J14" i="1"/>
  <c r="J13" i="1"/>
  <c r="N9" i="8"/>
  <c r="M9" i="8" s="1"/>
  <c r="F9" i="8"/>
  <c r="E9" i="8" s="1"/>
  <c r="G13" i="1"/>
  <c r="J12" i="1"/>
  <c r="N8" i="8"/>
  <c r="M8" i="8" s="1"/>
  <c r="R10" i="8"/>
  <c r="Q10" i="8" s="1"/>
  <c r="K14" i="1"/>
  <c r="J8" i="8"/>
  <c r="I8" i="8" s="1"/>
  <c r="L13" i="1"/>
  <c r="V9" i="8"/>
  <c r="U9" i="8" s="1"/>
  <c r="G14" i="1"/>
  <c r="F10" i="8"/>
  <c r="E10" i="8" s="1"/>
  <c r="H13" i="1"/>
  <c r="I13" i="1" s="1"/>
  <c r="J9" i="8"/>
  <c r="I9" i="8" s="1"/>
  <c r="K12" i="1"/>
  <c r="R8" i="8"/>
  <c r="Q8" i="8" s="1"/>
  <c r="L14" i="1"/>
  <c r="V10" i="8"/>
  <c r="U10" i="8" s="1"/>
  <c r="J10" i="1"/>
  <c r="L10" i="1"/>
  <c r="K10" i="1"/>
  <c r="F6" i="8"/>
  <c r="E6" i="8" s="1"/>
  <c r="J6" i="8"/>
  <c r="I6" i="8" s="1"/>
  <c r="L14" i="22" l="1"/>
  <c r="L12" i="1"/>
  <c r="H14" i="22"/>
  <c r="I14" i="22"/>
  <c r="F8" i="8"/>
  <c r="E8" i="8" s="1"/>
  <c r="K11" i="1"/>
  <c r="R7" i="8"/>
  <c r="Q7" i="8" s="1"/>
  <c r="L9" i="1"/>
  <c r="V5" i="8"/>
  <c r="U5" i="8" s="1"/>
  <c r="J5" i="8"/>
  <c r="I5" i="8" s="1"/>
  <c r="H9" i="1"/>
  <c r="I9" i="1" s="1"/>
  <c r="N5" i="8"/>
  <c r="M5" i="8" s="1"/>
  <c r="J9" i="1"/>
  <c r="F5" i="8"/>
  <c r="E5" i="8" s="1"/>
  <c r="G9" i="1"/>
  <c r="F7" i="8"/>
  <c r="E7" i="8" s="1"/>
  <c r="J11" i="1"/>
  <c r="N7" i="8"/>
  <c r="M7" i="8" s="1"/>
  <c r="R5" i="8"/>
  <c r="Q5" i="8" s="1"/>
  <c r="K9" i="1"/>
  <c r="L11" i="1"/>
  <c r="V7" i="8"/>
  <c r="U7" i="8" s="1"/>
  <c r="G11" i="1" l="1"/>
  <c r="J7" i="8"/>
  <c r="I7" i="8" s="1"/>
  <c r="H11" i="1"/>
  <c r="I11" i="1" s="1"/>
  <c r="G8" i="1"/>
  <c r="F6" i="10" l="1"/>
  <c r="L8" i="1"/>
  <c r="F9" i="10"/>
  <c r="H8" i="1"/>
  <c r="I8" i="1" s="1"/>
  <c r="C7" i="10"/>
  <c r="D6" i="10"/>
  <c r="J8" i="1"/>
  <c r="D7" i="10"/>
  <c r="D9" i="10"/>
  <c r="K8" i="1"/>
  <c r="E9" i="10"/>
  <c r="E7" i="10"/>
  <c r="E6" i="10"/>
  <c r="U14" i="8" l="1"/>
  <c r="Q14" i="8"/>
  <c r="M14" i="8"/>
  <c r="E14" i="8" l="1"/>
  <c r="I14" i="8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<sst xmlns="http://schemas.openxmlformats.org/spreadsheetml/2006/main" count="338" uniqueCount="180">
  <si>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</si>
  <si>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</si>
  <si>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</si>
  <si>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</si>
  <si>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</si>
  <si>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</si>
  <si>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</si>
  <si>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</si>
  <si>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</si>
  <si>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</si>
  <si>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</si>
  <si>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</si>
  <si>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</si>
  <si>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</si>
  <si>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ԸՆԴԱՄԵՆԸ</t>
  </si>
  <si>
    <t>&lt;Մարզի անվանումը&gt;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</si>
  <si>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</si>
  <si>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</si>
  <si>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</si>
  <si>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Ցուցանիշներ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</si>
  <si>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</si>
  <si>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</si>
  <si>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</si>
  <si>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</si>
  <si>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</si>
  <si>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</si>
  <si>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</si>
  <si>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</si>
  <si>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</si>
  <si>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</si>
  <si>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</si>
  <si>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t>2027թ.</t>
  </si>
  <si>
    <t>2027թ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</si>
  <si>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</si>
  <si>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</si>
  <si>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 xml:space="preserve">Հավելված N 3. Բյուջետային ծրագրերի և ակնկալվող արդյունքների ներկայացման ձևաչափ* </t>
  </si>
  <si>
    <t>2028թ.</t>
  </si>
  <si>
    <t>Հավելված N 5. Բյուջետային ծրագրերի/միջոցառումների գծով ծախսերը՝ վարչատարածքային բաժանմամբ (ըստ մարզերի)*</t>
  </si>
  <si>
    <t xml:space="preserve">2028թ. </t>
  </si>
  <si>
    <t xml:space="preserve">այդ թվում նոր նախաձեռնությունները </t>
  </si>
  <si>
    <t xml:space="preserve"> ԲԳԿ</t>
  </si>
  <si>
    <t>Հազար դրամ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</si>
  <si>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</si>
  <si>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</si>
  <si>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</si>
  <si>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Ծրագրի նպատակը/Միջոցառման նկարագրությունը</t>
  </si>
  <si>
    <t>Հազար  դրամ</t>
  </si>
  <si>
    <t>2027թ. բյուջե (ներառյալ ընդլայնումները և նոր նախաձեռնությունները)</t>
  </si>
  <si>
    <t xml:space="preserve">2029թ. </t>
  </si>
  <si>
    <t>Հիմնավորումներ/ Պատճառներ (այդ թվում՝ 2026 թվականի հաստատված բյուջեի նկատմամբ 2027թ. բազային բյուջեի տարբերության պատճառները ըստ հիմնական գործոնների*</t>
  </si>
  <si>
    <t>Փոփոխությունը 2026-28թթ. ՄԺԾԾ փաստաթղթի համեմատ (լրացնել այո կամ ոչ)</t>
  </si>
  <si>
    <t>2026թ. ((հաստատված բյուջե)</t>
  </si>
  <si>
    <t>2029թ.</t>
  </si>
  <si>
    <t>2026թ. 
(հաստատված բյուջե)</t>
  </si>
  <si>
    <t xml:space="preserve">2028թ. բյուջե 
</t>
  </si>
  <si>
    <t xml:space="preserve">2029թ. բյուջե  
</t>
  </si>
  <si>
    <t xml:space="preserve"> 2025թ․ 
(փաստացի)</t>
  </si>
  <si>
    <t xml:space="preserve">2027թ.  </t>
  </si>
  <si>
    <t>2026թ.
(հաստատված բյուջե)</t>
  </si>
  <si>
    <t>1. Պետական մարմնի գծով 2027-2029 թվականների համար սահմանված ֆինանսավորման նախնական ընդհանուր կողմնորոշիչ չափաքանակները*</t>
  </si>
  <si>
    <t>3. Ընդամենը հայտով ներկայացված ընդհանուր ծախսերը` 2027-2029 թթ. ՄԺԾԾ համար (տող 3.1 + տող 3.2 + տող 3.3.)</t>
  </si>
  <si>
    <t>2025թ. (փաստացի)</t>
  </si>
  <si>
    <t>Բյուջետային ծախսերը (հազ. դրամ)</t>
  </si>
  <si>
    <t>Միջոցառման գծով բազային բյուջեն</t>
  </si>
  <si>
    <t xml:space="preserve"> Ծրագիր</t>
  </si>
  <si>
    <t xml:space="preserve"> Միջոցառում</t>
  </si>
  <si>
    <t xml:space="preserve"> ԲԳԿ/Ծրագրի /միջոցառման անվանումը</t>
  </si>
  <si>
    <t>Հավելված N 1. Բյուջետային հայտի ամփոփ նկարագրություն</t>
  </si>
  <si>
    <t>Ներկայացվում է 2027 թվականի բյուջետային հայտի շրջանակում</t>
  </si>
  <si>
    <t>Սույն հավելվածը ներկայացվում է ՄԺԾԾ փուլում, թարմացվում Բյուջետային հայտի փուլում</t>
  </si>
  <si>
    <t>2027-2029թթ ընդհանուր ծախսերի համեմատությունը ՀՀ 2026թ. պետական բյուջեով հաստատված 2026 թվականի բյուջեի և 2027-2028 թվականների կողմնորոշիչ չափաքանակների հետ</t>
  </si>
  <si>
    <t>2. ՀՀ 2026թ. պետական բյուջեով 2026-2028 թվականների՝ պետական մարմնի գծով սահմանված ընդհանուր հատկացումները</t>
  </si>
  <si>
    <t>3.1 Բազային բյուջեի գնահատում 2027-2029թթ. ՄԺԾԾ համար (առանց ծախսային խնայողությունների վերաբերյալ առաջարկների ներառման)</t>
  </si>
  <si>
    <t>4. Տարբերությունը ՀՀ 2026թ. պետական բյուջեի համապատասխան ցուցանիշից (տող 3 - տող 2)</t>
  </si>
  <si>
    <t>5. Տարբերությունը 2027-2029 թվականների համար սահմանված ֆինանսավորման նախնական ընդհանուր կողմնորոշիչ չափաքանակներից (տող 3-տող 1)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</si>
  <si>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</si>
  <si>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t>Ծրագրի դասիչը</t>
  </si>
  <si>
    <t>Ծրագրի անվանումը</t>
  </si>
  <si>
    <t>Ծրագրի դասիչը՝</t>
  </si>
  <si>
    <t>Միջոցառման դասիչը՝</t>
  </si>
  <si>
    <t>Միջոցառման անվանումը՝</t>
  </si>
  <si>
    <t>Նկարագրությունը՝</t>
  </si>
  <si>
    <t>Արդյունքի չափորոշիչներ</t>
  </si>
  <si>
    <t>Արդյունքի չափորոշիչի անվանումը և չափման միավորը</t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</si>
  <si>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</si>
  <si>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</si>
  <si>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3</t>
    </r>
  </si>
  <si>
    <r>
      <t>Չափորոշիչը</t>
    </r>
    <r>
      <rPr>
        <vertAlign val="superscript"/>
        <sz val="8"/>
        <color theme="1"/>
        <rFont val="GHEA Grapalat"/>
        <family val="3"/>
      </rPr>
      <t>4</t>
    </r>
  </si>
  <si>
    <r>
      <t>Ցուցանիշը</t>
    </r>
    <r>
      <rPr>
        <vertAlign val="superscript"/>
        <sz val="8"/>
        <color theme="1"/>
        <rFont val="GHEA Grapalat"/>
        <family val="3"/>
      </rPr>
      <t>5</t>
    </r>
  </si>
  <si>
    <r>
      <t>Ժամկետը</t>
    </r>
    <r>
      <rPr>
        <vertAlign val="superscript"/>
        <sz val="8"/>
        <color theme="1"/>
        <rFont val="GHEA Grapalat"/>
        <family val="3"/>
      </rPr>
      <t>6</t>
    </r>
  </si>
  <si>
    <r>
      <t>Ցուցանիշը</t>
    </r>
    <r>
      <rPr>
        <vertAlign val="superscript"/>
        <sz val="8"/>
        <color theme="1"/>
        <rFont val="GHEA Grapalat"/>
        <family val="3"/>
      </rPr>
      <t>7</t>
    </r>
  </si>
  <si>
    <r>
      <t>Ժամկետը</t>
    </r>
    <r>
      <rPr>
        <vertAlign val="superscript"/>
        <sz val="8"/>
        <color theme="1"/>
        <rFont val="GHEA Grapalat"/>
        <family val="3"/>
      </rPr>
      <t>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</si>
  <si>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</si>
  <si>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10</t>
    </r>
  </si>
  <si>
    <t>լրացնել Times Armenian տառատեսակով</t>
  </si>
  <si>
    <r>
      <t xml:space="preserve"> Միջոցառման տեսակը</t>
    </r>
    <r>
      <rPr>
        <vertAlign val="superscript"/>
        <sz val="10"/>
        <rFont val="GHEA Grapalat"/>
        <family val="3"/>
      </rPr>
      <t>1</t>
    </r>
  </si>
  <si>
    <t xml:space="preserve">2026թ. (պլան) </t>
  </si>
  <si>
    <t>2025թ.  (փաստացի)</t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</si>
  <si>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</si>
  <si>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3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</si>
  <si>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4</t>
    </r>
  </si>
  <si>
    <t>Միջոցառման վրա կատարվող ծախսը</t>
  </si>
  <si>
    <t xml:space="preserve"> Ծառայությունների մատուցում </t>
  </si>
  <si>
    <t xml:space="preserve"> Տրանսֆերտների տրամադրում </t>
  </si>
  <si>
    <t>09</t>
  </si>
  <si>
    <t>01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</si>
  <si>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</si>
  <si>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   4511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</si>
  <si>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</si>
  <si>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</si>
  <si>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 Արտադպրոցական դաստիարակության ծրագիր  </t>
  </si>
  <si>
    <t>05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</si>
  <si>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</si>
  <si>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>Կամավոր ատեստավորմանը ընթացիկ տարում մասնակցած մանկավարժների թիվը, մարդ</t>
  </si>
  <si>
    <t>Կամավոր ատեստավորման արդյունքում ընթացիկ տարում ատեստավորված մանկավարժների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</si>
  <si>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</si>
  <si>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 xml:space="preserve">  Արտադպրոցական դաստիարակության ծրագիր </t>
  </si>
  <si>
    <t xml:space="preserve"> Կամավոր ատեստավորման նոր համակարգի ներդրում՛ուղղված արտադպրոցական ուսումնականհաստատությունների մանկավարժական աշխատողներիորակի բարձրացմանը  </t>
  </si>
  <si>
    <t xml:space="preserve"> Արտադպրոցական հաստատություններում դասավանդողմանկավարժական աշխատողների կամավոր ատեստավորման համակարգի մշակում և ներդրում </t>
  </si>
  <si>
    <t xml:space="preserve"> Շահառուների ընտրության չափորոշիչները՝ սահմանված են ԿԳՄՍ նախարարի հրամանով </t>
  </si>
  <si>
    <t xml:space="preserve"> Ընթացիկ դրամաշնորհներ պետական հատվածի այլ մակարդակներին</t>
  </si>
  <si>
    <t xml:space="preserve"> - Ընթացիկ սուբվենցիաներ համայնքներին</t>
  </si>
  <si>
    <t xml:space="preserve"> Նախադպրոցական կրթություն  </t>
  </si>
  <si>
    <t xml:space="preserve"> դրամաշնորհների տրամադրում 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</si>
  <si>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</si>
  <si>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</si>
  <si>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</si>
  <si>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Նախադպրոցական ծրագրեր իրականացնող ուսումնական հաստատությունների մանկավարժների վերապատրաստման գործընթացի կազմակերպում և իրականացում </t>
  </si>
  <si>
    <t xml:space="preserve"> 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 </t>
  </si>
  <si>
    <t xml:space="preserve"> Շահառուների ընտրության չափորոշիչները՝  ՀՀ կառավարության 15.07.2021թ. թիվ 1169-Ն որոշումով</t>
  </si>
  <si>
    <t xml:space="preserve"> Պետական բյուջեից փոխհատուցում ստացող կրթության և զարգացման առանձնահատուկ պայմանների կարիք ունեցող երեխաների թիվ, մարդ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</si>
  <si>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</si>
  <si>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 xml:space="preserve"> Զինծառայող ծնողի (ծնողների) երեխաների թիվ, մարդ </t>
  </si>
  <si>
    <t xml:space="preserve"> Նախադպրոցական ծառայությունների որակի  շարունակական բարձրացման նախադրյալների  ապահովում </t>
  </si>
  <si>
    <t>ՆԴՀ մանկավարժների թվաքանակը, մարդ</t>
  </si>
  <si>
    <t>Տարակարգ ստացած մանկավարժների մասնաբաժինը, %</t>
  </si>
  <si>
    <t>2025</t>
  </si>
  <si>
    <t>2027-2029</t>
  </si>
  <si>
    <t>Մարզի տարածքում  արտադպրոցական դաստիարակության  կազմակերպում</t>
  </si>
  <si>
    <t xml:space="preserve"> այդ թվում` բյուջետային ծախսերի տնտեսագիտական դասակարգման հոդվածներ</t>
  </si>
  <si>
    <t>ՀՀ Տավուշի մարզպետի աշխատակազմ</t>
  </si>
  <si>
    <t>22</t>
  </si>
  <si>
    <t>Նախադպրոցական հաստատություններում որակյալ կրթության ապահովում</t>
  </si>
  <si>
    <r>
      <t>Գործառական դասակարգման</t>
    </r>
    <r>
      <rPr>
        <vertAlign val="superscript"/>
        <sz val="11"/>
        <rFont val="Calibri"/>
        <family val="2"/>
        <scheme val="minor"/>
      </rPr>
      <t xml:space="preserve"> 1</t>
    </r>
  </si>
  <si>
    <r>
      <t>Միջոցառման գծով առաջարկը ներառյալ բազային բյուջեի ընդլայնումները</t>
    </r>
    <r>
      <rPr>
        <vertAlign val="superscript"/>
        <sz val="8"/>
        <color theme="1"/>
        <rFont val="GHEA Grapalat"/>
        <family val="3"/>
      </rPr>
      <t>4</t>
    </r>
    <r>
      <rPr>
        <sz val="8"/>
        <color theme="1"/>
        <rFont val="GHEA Grapalat"/>
        <family val="3"/>
      </rPr>
      <t>, նոր նախաձեռնությունները</t>
    </r>
  </si>
  <si>
    <r>
      <t>Ծախսային խնայողության գծով առաջարկը (-)</t>
    </r>
    <r>
      <rPr>
        <vertAlign val="superscript"/>
        <sz val="8"/>
        <color theme="1"/>
        <rFont val="GHEA Grapalat"/>
        <family val="3"/>
      </rPr>
      <t>5</t>
    </r>
  </si>
  <si>
    <r>
      <t>Միջոցառման հիմքում դրված ծախսային պարտավորության բնույթը</t>
    </r>
    <r>
      <rPr>
        <vertAlign val="superscript"/>
        <sz val="7"/>
        <color theme="1"/>
        <rFont val="GHEA Grapalat"/>
        <family val="3"/>
      </rPr>
      <t>6</t>
    </r>
  </si>
  <si>
    <r>
      <t>2026թ. 
(հաստատված)</t>
    </r>
    <r>
      <rPr>
        <vertAlign val="superscript"/>
        <sz val="9"/>
        <color theme="1"/>
        <rFont val="GHEA Grapalat"/>
        <family val="3"/>
      </rPr>
      <t>2</t>
    </r>
  </si>
  <si>
    <r>
      <t>2026թ. 
(բազային)</t>
    </r>
    <r>
      <rPr>
        <vertAlign val="superscript"/>
        <sz val="9"/>
        <color theme="1"/>
        <rFont val="GHEA Grapalat"/>
        <family val="3"/>
      </rPr>
      <t>3</t>
    </r>
  </si>
  <si>
    <t xml:space="preserve">Պետական մարմնի անվանումը </t>
  </si>
  <si>
    <t>Վերապատրաստված մանկավարժական աշխատողների թիվը</t>
  </si>
  <si>
    <t>Կրթության և զարգացման առանձնահատուկ պայմանների կարիք ունեցող երեխաների թիվը</t>
  </si>
  <si>
    <t>Տարակարգ ստացած մանկավարժների թիվը</t>
  </si>
  <si>
    <t>2027-2028</t>
  </si>
  <si>
    <t>79</t>
  </si>
  <si>
    <t>15</t>
  </si>
  <si>
    <t>2026</t>
  </si>
  <si>
    <t xml:space="preserve">Տարակարգ ստացած մանկավարժներին թիվը, մարդ </t>
  </si>
  <si>
    <t>3</t>
  </si>
  <si>
    <t xml:space="preserve">2025թ․ 
(փաստացի)
</t>
  </si>
  <si>
    <t>Հաշվարկները կատարվել են ՀՀ ԿԳՄՍ նախարարի 02.03.2023թ թիվ 16-Ն հրամանով սահմանված կարգի համաձայն</t>
  </si>
  <si>
    <t>1198</t>
  </si>
  <si>
    <t>հայեցողական շարունակական</t>
  </si>
  <si>
    <t>106</t>
  </si>
  <si>
    <t>Մշակութային  և գեղագիտական դաստաիարակություն</t>
  </si>
  <si>
    <t>Երաժշտական և արվեստի դպրոցներում ազգային, փողային և լարային նվագարանների գծով ուսուցման կազմակերպում</t>
  </si>
  <si>
    <t>Ազգային, փողային և լարային նվագարանների գծով ուսուցում</t>
  </si>
  <si>
    <t xml:space="preserve"> Շահառուների ընտրության չափորոշիչները՝ նախադպրոցական հաստատությունների մանկավարժներ</t>
  </si>
  <si>
    <t>ՈՒսման վարձավճարի փոխհատուցում ստացող ազգային, փողային և լարային նվագարանների գծով սովորողներ, թիվ</t>
  </si>
  <si>
    <r>
      <t xml:space="preserve">Միջոցառման տեսակը </t>
    </r>
    <r>
      <rPr>
        <vertAlign val="superscript"/>
        <sz val="11"/>
        <rFont val="Calibri"/>
        <family val="2"/>
        <scheme val="minor"/>
      </rPr>
      <t>2</t>
    </r>
  </si>
  <si>
    <r>
      <t>Արդյունքի չափորոշիչի տեսակը</t>
    </r>
    <r>
      <rPr>
        <vertAlign val="superscript"/>
        <sz val="8"/>
        <rFont val="GHEA Grapalat"/>
        <family val="3"/>
      </rPr>
      <t>4</t>
    </r>
  </si>
  <si>
    <t>Կամավոր ատեստավորման նոր համակարգի ներդրում</t>
  </si>
  <si>
    <t>1192</t>
  </si>
  <si>
    <t>ՈՒսման վարձավճարի փոխհատուցում ստացող ազգային, փողային և լարային նվագարանների գծով սովորողների թիվը</t>
  </si>
  <si>
    <t xml:space="preserve"> Ազգային, փողային և լարային նվագարանների գծով ուսուցում</t>
  </si>
  <si>
    <t>Ընթացիկ դրամաշնորհներ պետական հատվածի այլ մակարդակներին</t>
  </si>
  <si>
    <t xml:space="preserve"> - Ընթացիկ սուբվենցիաներ համայնքներին  4632</t>
  </si>
  <si>
    <r>
      <t>&lt;Տավուշի մարզ&gt;</t>
    </r>
    <r>
      <rPr>
        <vertAlign val="superscript"/>
        <sz val="8"/>
        <color theme="1"/>
        <rFont val="GHEA Grapalat"/>
        <family val="3"/>
      </rPr>
      <t>1</t>
    </r>
  </si>
  <si>
    <t>11005</t>
  </si>
  <si>
    <t>Մշակութային  և գեղագիտական դաստաիարակության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</si>
</sst>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#,##0.0;\(##,##0.0\);\-"/>
    <numFmt numFmtId="166" formatCode="0.0"/>
  </numFmts>
  <fonts count="81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000000"/>
      <name val="Calibri"/>
      <family val="2"/>
    </font>
    <font>
      <sz val="9"/>
      <name val="GHEA Grapalat"/>
      <family val="3"/>
    </font>
    <font>
      <i/>
      <sz val="9"/>
      <name val="GHEA Grapalat"/>
      <family val="3"/>
    </font>
    <font>
      <i/>
      <sz val="8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i/>
      <sz val="8"/>
      <color rgb="FF000000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name val="GHEA Grapalat"/>
      <family val="3"/>
    </font>
    <font>
      <b/>
      <i/>
      <sz val="10"/>
      <color rgb="FF000000"/>
      <name val="GHEA Grapalat"/>
      <family val="3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GHEA Grapalat"/>
      <family val="3"/>
    </font>
    <font>
      <b/>
      <i/>
      <sz val="11"/>
      <name val="GHEA Grapalat"/>
      <family val="3"/>
    </font>
    <font>
      <b/>
      <sz val="8"/>
      <name val="GHEA Grapalat"/>
      <family val="3"/>
    </font>
    <font>
      <b/>
      <i/>
      <sz val="8"/>
      <name val="GHEA Grapalat"/>
      <family val="3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GHEA Grapalat"/>
      <family val="3"/>
    </font>
    <font>
      <b/>
      <sz val="9"/>
      <name val="GHEA Grapalat"/>
      <family val="3"/>
    </font>
    <font>
      <b/>
      <i/>
      <sz val="9"/>
      <color rgb="FF000000"/>
      <name val="GHEA Grapalat"/>
      <family val="3"/>
    </font>
    <font>
      <sz val="7"/>
      <color theme="1"/>
      <name val="GHEA Grapalat"/>
      <family val="3"/>
    </font>
    <font>
      <vertAlign val="superscript"/>
      <sz val="7"/>
      <color theme="1"/>
      <name val="GHEA Grapalat"/>
      <family val="3"/>
    </font>
    <font>
      <sz val="8"/>
      <color rgb="FFFF0000"/>
      <name val="GHEA Grapalat"/>
      <family val="3"/>
    </font>
    <font>
      <i/>
      <sz val="8"/>
      <color rgb="FFFF0000"/>
      <name val="GHEA Grapalat"/>
      <family val="3"/>
    </font>
    <font>
      <b/>
      <i/>
      <sz val="8"/>
      <color rgb="FFFF0000"/>
      <name val="GHEA Grapalat"/>
      <family val="3"/>
    </font>
    <font>
      <b/>
      <sz val="8"/>
      <color rgb="FFFF0000"/>
      <name val="GHEA Grapalat"/>
      <family val="3"/>
    </font>
    <font>
      <b/>
      <sz val="11"/>
      <color rgb="FFFF0000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GHEA Grapalat"/>
      <family val="3"/>
    </font>
    <font>
      <b/>
      <sz val="7"/>
      <name val="GHEA Grapalat"/>
      <family val="3"/>
    </font>
    <font>
      <b/>
      <i/>
      <sz val="7"/>
      <color rgb="FF000000"/>
      <name val="GHEA Grapalat"/>
      <family val="3"/>
    </font>
    <font>
      <i/>
      <sz val="7"/>
      <color rgb="FF000000"/>
      <name val="GHEA Grapalat"/>
      <family val="3"/>
    </font>
    <font>
      <i/>
      <sz val="7"/>
      <name val="GHEA Grapalat"/>
      <family val="3"/>
    </font>
    <font>
      <b/>
      <sz val="7"/>
      <color theme="1"/>
      <name val="GHEA Grapalat"/>
      <family val="3"/>
    </font>
  </fonts>
  <fills count="3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">
    <xf numFmtId="0" fontId="0" fillId="0" borderId="0"/>
    <xf numFmtId="0" fontId="17" fillId="0" borderId="0"/>
    <xf numFmtId="0" fontId="18" fillId="14" borderId="16" applyNumberFormat="0" applyFont="0" applyAlignment="0" applyProtection="0"/>
    <xf numFmtId="0" fontId="19" fillId="0" borderId="0">
      <alignment horizontal="left" vertical="top" wrapText="1"/>
    </xf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12" applyNumberFormat="0" applyAlignment="0" applyProtection="0"/>
    <xf numFmtId="0" fontId="28" fillId="12" borderId="13" applyNumberFormat="0" applyAlignment="0" applyProtection="0"/>
    <xf numFmtId="0" fontId="29" fillId="12" borderId="12" applyNumberFormat="0" applyAlignment="0" applyProtection="0"/>
    <xf numFmtId="0" fontId="30" fillId="0" borderId="14" applyNumberFormat="0" applyFill="0" applyAlignment="0" applyProtection="0"/>
    <xf numFmtId="0" fontId="31" fillId="13" borderId="15" applyNumberFormat="0" applyAlignment="0" applyProtection="0"/>
    <xf numFmtId="0" fontId="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3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34" fillId="38" borderId="0" applyNumberFormat="0" applyBorder="0" applyAlignment="0" applyProtection="0"/>
    <xf numFmtId="165" fontId="19" fillId="0" borderId="0" applyFill="0" applyBorder="0" applyProtection="0">
      <alignment horizontal="right" vertical="top"/>
    </xf>
    <xf numFmtId="0" fontId="18" fillId="14" borderId="16" applyNumberFormat="0" applyFont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164" fontId="35" fillId="0" borderId="0" applyFont="0" applyFill="0" applyBorder="0" applyAlignment="0" applyProtection="0"/>
    <xf numFmtId="164" fontId="42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12" fillId="6" borderId="0" xfId="0" applyFont="1" applyFill="1" applyAlignment="1">
      <alignment vertical="center"/>
    </xf>
    <xf numFmtId="0" fontId="13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0" fillId="5" borderId="1" xfId="0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6" fillId="0" borderId="0" xfId="0" applyFont="1"/>
    <xf numFmtId="0" fontId="11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43" fillId="4" borderId="4" xfId="0" applyFont="1" applyFill="1" applyBorder="1" applyAlignment="1">
      <alignment horizontal="left" vertical="center" wrapText="1"/>
    </xf>
    <xf numFmtId="0" fontId="43" fillId="4" borderId="1" xfId="0" applyFont="1" applyFill="1" applyBorder="1" applyAlignment="1">
      <alignment horizontal="left" vertical="center" wrapText="1"/>
    </xf>
    <xf numFmtId="0" fontId="44" fillId="4" borderId="1" xfId="0" applyFont="1" applyFill="1" applyBorder="1" applyAlignment="1">
      <alignment horizontal="left" vertical="center" wrapText="1" indent="2"/>
    </xf>
    <xf numFmtId="0" fontId="0" fillId="6" borderId="0" xfId="0" applyFill="1"/>
    <xf numFmtId="0" fontId="1" fillId="2" borderId="1" xfId="0" applyFont="1" applyFill="1" applyBorder="1" applyAlignment="1">
      <alignment vertical="center" wrapText="1"/>
    </xf>
    <xf numFmtId="0" fontId="6" fillId="4" borderId="5" xfId="0" applyFont="1" applyFill="1" applyBorder="1"/>
    <xf numFmtId="0" fontId="0" fillId="4" borderId="3" xfId="0" applyFill="1" applyBorder="1" applyAlignment="1">
      <alignment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 wrapText="1"/>
    </xf>
    <xf numFmtId="0" fontId="9" fillId="0" borderId="0" xfId="0" applyFont="1" applyBorder="1" applyAlignment="1"/>
    <xf numFmtId="0" fontId="48" fillId="0" borderId="0" xfId="0" applyFont="1"/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wrapText="1"/>
    </xf>
    <xf numFmtId="2" fontId="50" fillId="5" borderId="1" xfId="0" applyNumberFormat="1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horizontal="center" vertical="center" wrapText="1"/>
    </xf>
    <xf numFmtId="0" fontId="51" fillId="5" borderId="1" xfId="0" applyFont="1" applyFill="1" applyBorder="1" applyAlignment="1">
      <alignment vertical="center" wrapText="1"/>
    </xf>
    <xf numFmtId="0" fontId="45" fillId="5" borderId="5" xfId="0" applyFont="1" applyFill="1" applyBorder="1" applyAlignment="1">
      <alignment vertical="center" wrapText="1"/>
    </xf>
    <xf numFmtId="0" fontId="45" fillId="5" borderId="4" xfId="0" applyFont="1" applyFill="1" applyBorder="1" applyAlignment="1">
      <alignment horizontal="center" vertical="center" wrapText="1"/>
    </xf>
    <xf numFmtId="0" fontId="43" fillId="5" borderId="1" xfId="0" applyFont="1" applyFill="1" applyBorder="1" applyAlignment="1">
      <alignment horizontal="center" vertical="center" wrapText="1"/>
    </xf>
    <xf numFmtId="2" fontId="45" fillId="5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9" fontId="3" fillId="5" borderId="1" xfId="0" applyNumberFormat="1" applyFont="1" applyFill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2" fontId="6" fillId="7" borderId="1" xfId="0" applyNumberFormat="1" applyFont="1" applyFill="1" applyBorder="1" applyAlignment="1">
      <alignment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0" fontId="51" fillId="5" borderId="1" xfId="0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3" fillId="0" borderId="0" xfId="0" applyFont="1"/>
    <xf numFmtId="2" fontId="4" fillId="7" borderId="1" xfId="0" applyNumberFormat="1" applyFont="1" applyFill="1" applyBorder="1" applyAlignment="1">
      <alignment vertical="center" wrapText="1"/>
    </xf>
    <xf numFmtId="2" fontId="11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54" fillId="0" borderId="0" xfId="0" applyFont="1"/>
    <xf numFmtId="0" fontId="37" fillId="0" borderId="0" xfId="0" applyFont="1" applyAlignment="1">
      <alignment horizontal="right"/>
    </xf>
    <xf numFmtId="0" fontId="37" fillId="2" borderId="5" xfId="0" applyFont="1" applyFill="1" applyBorder="1" applyAlignment="1">
      <alignment horizontal="center" vertical="center" wrapText="1"/>
    </xf>
    <xf numFmtId="49" fontId="37" fillId="2" borderId="1" xfId="0" applyNumberFormat="1" applyFont="1" applyFill="1" applyBorder="1" applyAlignment="1">
      <alignment horizontal="center" vertical="center" wrapText="1"/>
    </xf>
    <xf numFmtId="0" fontId="56" fillId="0" borderId="0" xfId="0" applyFont="1"/>
    <xf numFmtId="0" fontId="57" fillId="2" borderId="5" xfId="0" applyFont="1" applyFill="1" applyBorder="1" applyAlignment="1">
      <alignment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center" vertical="center" wrapText="1"/>
    </xf>
    <xf numFmtId="2" fontId="57" fillId="2" borderId="1" xfId="0" applyNumberFormat="1" applyFont="1" applyFill="1" applyBorder="1" applyAlignment="1">
      <alignment horizontal="center" vertical="center" wrapText="1"/>
    </xf>
    <xf numFmtId="49" fontId="41" fillId="5" borderId="1" xfId="0" applyNumberFormat="1" applyFont="1" applyFill="1" applyBorder="1" applyAlignment="1">
      <alignment horizontal="center" vertical="center" wrapText="1"/>
    </xf>
    <xf numFmtId="49" fontId="58" fillId="5" borderId="1" xfId="0" applyNumberFormat="1" applyFont="1" applyFill="1" applyBorder="1" applyAlignment="1">
      <alignment horizontal="center" vertical="center" wrapText="1"/>
    </xf>
    <xf numFmtId="1" fontId="58" fillId="5" borderId="1" xfId="0" applyNumberFormat="1" applyFont="1" applyFill="1" applyBorder="1" applyAlignment="1">
      <alignment horizontal="center" vertical="center" wrapText="1"/>
    </xf>
    <xf numFmtId="2" fontId="52" fillId="5" borderId="1" xfId="0" applyNumberFormat="1" applyFont="1" applyFill="1" applyBorder="1" applyAlignment="1">
      <alignment vertical="center" wrapText="1"/>
    </xf>
    <xf numFmtId="49" fontId="59" fillId="5" borderId="1" xfId="0" applyNumberFormat="1" applyFont="1" applyFill="1" applyBorder="1" applyAlignment="1">
      <alignment horizontal="center" vertical="center" wrapText="1"/>
    </xf>
    <xf numFmtId="49" fontId="60" fillId="5" borderId="1" xfId="0" applyNumberFormat="1" applyFont="1" applyFill="1" applyBorder="1" applyAlignment="1">
      <alignment horizontal="center" vertical="center" wrapText="1"/>
    </xf>
    <xf numFmtId="1" fontId="60" fillId="5" borderId="1" xfId="0" applyNumberFormat="1" applyFont="1" applyFill="1" applyBorder="1" applyAlignment="1">
      <alignment horizontal="center" vertical="center" wrapText="1"/>
    </xf>
    <xf numFmtId="49" fontId="59" fillId="5" borderId="5" xfId="0" applyNumberFormat="1" applyFont="1" applyFill="1" applyBorder="1" applyAlignment="1">
      <alignment vertical="center" wrapText="1"/>
    </xf>
    <xf numFmtId="2" fontId="60" fillId="5" borderId="1" xfId="0" applyNumberFormat="1" applyFont="1" applyFill="1" applyBorder="1" applyAlignment="1">
      <alignment vertical="center" wrapText="1"/>
    </xf>
    <xf numFmtId="2" fontId="45" fillId="5" borderId="1" xfId="0" applyNumberFormat="1" applyFont="1" applyFill="1" applyBorder="1" applyAlignment="1">
      <alignment vertical="center" wrapText="1"/>
    </xf>
    <xf numFmtId="49" fontId="37" fillId="5" borderId="5" xfId="0" applyNumberFormat="1" applyFont="1" applyFill="1" applyBorder="1" applyAlignment="1">
      <alignment vertical="center" wrapText="1"/>
    </xf>
    <xf numFmtId="0" fontId="58" fillId="5" borderId="1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vertical="center" wrapText="1"/>
    </xf>
    <xf numFmtId="0" fontId="61" fillId="0" borderId="0" xfId="0" applyFont="1"/>
    <xf numFmtId="0" fontId="59" fillId="2" borderId="1" xfId="0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vertical="center" wrapText="1"/>
    </xf>
    <xf numFmtId="2" fontId="59" fillId="2" borderId="1" xfId="0" applyNumberFormat="1" applyFont="1" applyFill="1" applyBorder="1" applyAlignment="1">
      <alignment vertical="center" wrapText="1"/>
    </xf>
    <xf numFmtId="0" fontId="54" fillId="0" borderId="0" xfId="0" applyFont="1" applyAlignment="1">
      <alignment horizontal="justify" vertical="center"/>
    </xf>
    <xf numFmtId="0" fontId="54" fillId="4" borderId="1" xfId="0" applyFont="1" applyFill="1" applyBorder="1" applyAlignment="1">
      <alignment horizontal="center"/>
    </xf>
    <xf numFmtId="0" fontId="54" fillId="4" borderId="1" xfId="0" applyFont="1" applyFill="1" applyBorder="1"/>
    <xf numFmtId="0" fontId="43" fillId="0" borderId="0" xfId="0" applyFont="1"/>
    <xf numFmtId="16" fontId="54" fillId="0" borderId="0" xfId="0" applyNumberFormat="1" applyFont="1"/>
    <xf numFmtId="2" fontId="54" fillId="0" borderId="0" xfId="0" applyNumberFormat="1" applyFont="1"/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/>
    <xf numFmtId="0" fontId="62" fillId="0" borderId="0" xfId="0" applyFont="1" applyFill="1"/>
    <xf numFmtId="49" fontId="54" fillId="0" borderId="0" xfId="0" applyNumberFormat="1" applyFont="1" applyFill="1"/>
    <xf numFmtId="0" fontId="16" fillId="0" borderId="0" xfId="0" applyFont="1" applyFill="1"/>
    <xf numFmtId="0" fontId="0" fillId="0" borderId="0" xfId="0" applyFill="1" applyAlignment="1">
      <alignment horizontal="right"/>
    </xf>
    <xf numFmtId="0" fontId="41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left" vertical="top" wrapText="1"/>
    </xf>
    <xf numFmtId="0" fontId="37" fillId="0" borderId="0" xfId="0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center" wrapText="1"/>
    </xf>
    <xf numFmtId="0" fontId="50" fillId="0" borderId="1" xfId="0" applyFont="1" applyFill="1" applyBorder="1" applyAlignment="1">
      <alignment vertical="center" wrapText="1"/>
    </xf>
    <xf numFmtId="0" fontId="36" fillId="0" borderId="0" xfId="0" applyFont="1" applyFill="1" applyAlignment="1">
      <alignment horizontal="left" vertical="top" wrapText="1"/>
    </xf>
    <xf numFmtId="49" fontId="50" fillId="0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63" fillId="0" borderId="0" xfId="0" applyFont="1" applyFill="1"/>
    <xf numFmtId="0" fontId="44" fillId="0" borderId="0" xfId="0" applyFont="1" applyFill="1" applyBorder="1" applyAlignment="1"/>
    <xf numFmtId="0" fontId="65" fillId="0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166" fontId="53" fillId="0" borderId="1" xfId="0" applyNumberFormat="1" applyFont="1" applyFill="1" applyBorder="1" applyAlignment="1">
      <alignment vertical="center" wrapText="1"/>
    </xf>
    <xf numFmtId="166" fontId="50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0" fillId="5" borderId="1" xfId="0" applyFont="1" applyFill="1" applyBorder="1" applyAlignment="1">
      <alignment horizontal="center" vertical="center" wrapText="1"/>
    </xf>
    <xf numFmtId="49" fontId="72" fillId="5" borderId="1" xfId="0" applyNumberFormat="1" applyFont="1" applyFill="1" applyBorder="1" applyAlignment="1">
      <alignment horizontal="center" vertical="center" wrapText="1"/>
    </xf>
    <xf numFmtId="49" fontId="71" fillId="5" borderId="1" xfId="0" applyNumberFormat="1" applyFont="1" applyFill="1" applyBorder="1" applyAlignment="1">
      <alignment horizontal="center" vertical="center" wrapText="1"/>
    </xf>
    <xf numFmtId="1" fontId="71" fillId="5" borderId="1" xfId="0" applyNumberFormat="1" applyFont="1" applyFill="1" applyBorder="1" applyAlignment="1">
      <alignment horizontal="center" vertical="center" wrapText="1"/>
    </xf>
    <xf numFmtId="0" fontId="73" fillId="0" borderId="0" xfId="0" applyFont="1"/>
    <xf numFmtId="0" fontId="71" fillId="5" borderId="1" xfId="0" applyFont="1" applyFill="1" applyBorder="1" applyAlignment="1">
      <alignment horizontal="center" vertical="center" wrapText="1"/>
    </xf>
    <xf numFmtId="0" fontId="72" fillId="5" borderId="1" xfId="0" applyFont="1" applyFill="1" applyBorder="1" applyAlignment="1">
      <alignment vertical="center" wrapText="1"/>
    </xf>
    <xf numFmtId="0" fontId="69" fillId="5" borderId="1" xfId="0" applyFont="1" applyFill="1" applyBorder="1" applyAlignment="1">
      <alignment vertical="center" wrapText="1"/>
    </xf>
    <xf numFmtId="49" fontId="45" fillId="5" borderId="1" xfId="0" applyNumberFormat="1" applyFont="1" applyFill="1" applyBorder="1" applyAlignment="1">
      <alignment horizontal="center" vertical="center" wrapText="1"/>
    </xf>
    <xf numFmtId="1" fontId="45" fillId="5" borderId="1" xfId="0" applyNumberFormat="1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vertical="center" wrapText="1"/>
    </xf>
    <xf numFmtId="0" fontId="54" fillId="4" borderId="3" xfId="0" applyFont="1" applyFill="1" applyBorder="1" applyAlignment="1">
      <alignment vertical="center" wrapText="1"/>
    </xf>
    <xf numFmtId="0" fontId="37" fillId="2" borderId="18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54" fillId="4" borderId="8" xfId="0" applyFont="1" applyFill="1" applyBorder="1" applyAlignment="1">
      <alignment vertical="center" wrapText="1"/>
    </xf>
    <xf numFmtId="2" fontId="60" fillId="5" borderId="1" xfId="0" applyNumberFormat="1" applyFont="1" applyFill="1" applyBorder="1" applyAlignment="1">
      <alignment horizontal="center" vertical="center" wrapText="1"/>
    </xf>
    <xf numFmtId="1" fontId="52" fillId="5" borderId="1" xfId="0" applyNumberFormat="1" applyFont="1" applyFill="1" applyBorder="1" applyAlignment="1">
      <alignment horizontal="center" vertical="center" wrapText="1"/>
    </xf>
    <xf numFmtId="0" fontId="60" fillId="5" borderId="1" xfId="0" applyFont="1" applyFill="1" applyBorder="1" applyAlignment="1">
      <alignment horizontal="center" vertical="center" wrapText="1"/>
    </xf>
    <xf numFmtId="49" fontId="45" fillId="5" borderId="1" xfId="0" applyNumberFormat="1" applyFont="1" applyFill="1" applyBorder="1" applyAlignment="1">
      <alignment vertical="center" wrapText="1"/>
    </xf>
    <xf numFmtId="2" fontId="37" fillId="7" borderId="1" xfId="0" applyNumberFormat="1" applyFont="1" applyFill="1" applyBorder="1" applyAlignment="1">
      <alignment vertical="center" wrapText="1"/>
    </xf>
    <xf numFmtId="2" fontId="37" fillId="5" borderId="1" xfId="0" applyNumberFormat="1" applyFont="1" applyFill="1" applyBorder="1" applyAlignment="1">
      <alignment vertical="center" wrapText="1"/>
    </xf>
    <xf numFmtId="0" fontId="37" fillId="5" borderId="1" xfId="0" applyFont="1" applyFill="1" applyBorder="1" applyAlignment="1">
      <alignment vertical="center" wrapText="1"/>
    </xf>
    <xf numFmtId="2" fontId="59" fillId="7" borderId="1" xfId="0" applyNumberFormat="1" applyFont="1" applyFill="1" applyBorder="1" applyAlignment="1">
      <alignment vertical="center" wrapText="1"/>
    </xf>
    <xf numFmtId="2" fontId="59" fillId="5" borderId="1" xfId="0" applyNumberFormat="1" applyFont="1" applyFill="1" applyBorder="1" applyAlignment="1">
      <alignment vertical="center" wrapText="1"/>
    </xf>
    <xf numFmtId="0" fontId="59" fillId="5" borderId="1" xfId="0" applyFont="1" applyFill="1" applyBorder="1" applyAlignment="1">
      <alignment vertical="center" wrapText="1"/>
    </xf>
    <xf numFmtId="0" fontId="45" fillId="0" borderId="1" xfId="0" applyFont="1" applyFill="1" applyBorder="1" applyAlignment="1">
      <alignment vertical="center" wrapText="1"/>
    </xf>
    <xf numFmtId="49" fontId="45" fillId="0" borderId="1" xfId="0" applyNumberFormat="1" applyFont="1" applyFill="1" applyBorder="1" applyAlignment="1">
      <alignment horizontal="center" vertical="center" wrapText="1"/>
    </xf>
    <xf numFmtId="166" fontId="45" fillId="0" borderId="1" xfId="0" applyNumberFormat="1" applyFont="1" applyFill="1" applyBorder="1" applyAlignment="1">
      <alignment vertical="center" wrapText="1"/>
    </xf>
    <xf numFmtId="0" fontId="74" fillId="0" borderId="0" xfId="0" applyFont="1" applyFill="1"/>
    <xf numFmtId="0" fontId="75" fillId="0" borderId="0" xfId="0" applyFont="1" applyFill="1" applyAlignment="1">
      <alignment horizontal="left" vertical="top" wrapText="1"/>
    </xf>
    <xf numFmtId="0" fontId="76" fillId="0" borderId="1" xfId="0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vertical="center" wrapText="1"/>
    </xf>
    <xf numFmtId="0" fontId="79" fillId="0" borderId="1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vertical="center"/>
    </xf>
    <xf numFmtId="0" fontId="74" fillId="0" borderId="0" xfId="0" applyFont="1" applyFill="1" applyAlignment="1">
      <alignment horizontal="right"/>
    </xf>
    <xf numFmtId="0" fontId="76" fillId="0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49" fontId="54" fillId="5" borderId="2" xfId="0" applyNumberFormat="1" applyFont="1" applyFill="1" applyBorder="1" applyAlignment="1">
      <alignment horizontal="center"/>
    </xf>
    <xf numFmtId="49" fontId="54" fillId="5" borderId="3" xfId="0" applyNumberFormat="1" applyFont="1" applyFill="1" applyBorder="1" applyAlignment="1">
      <alignment horizontal="center"/>
    </xf>
    <xf numFmtId="49" fontId="54" fillId="5" borderId="6" xfId="0" applyNumberFormat="1" applyFont="1" applyFill="1" applyBorder="1" applyAlignment="1">
      <alignment horizontal="center"/>
    </xf>
    <xf numFmtId="0" fontId="52" fillId="0" borderId="2" xfId="0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/>
    <xf numFmtId="0" fontId="46" fillId="0" borderId="1" xfId="0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5" borderId="7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5" borderId="2" xfId="0" applyFont="1" applyFill="1" applyBorder="1" applyAlignment="1">
      <alignment horizontal="left" wrapText="1"/>
    </xf>
    <xf numFmtId="0" fontId="37" fillId="5" borderId="6" xfId="0" applyFont="1" applyFill="1" applyBorder="1" applyAlignment="1">
      <alignment horizontal="left" wrapText="1"/>
    </xf>
    <xf numFmtId="0" fontId="37" fillId="2" borderId="1" xfId="0" applyFont="1" applyFill="1" applyBorder="1" applyAlignment="1">
      <alignment horizontal="justify" vertical="center" wrapText="1"/>
    </xf>
    <xf numFmtId="0" fontId="41" fillId="5" borderId="2" xfId="0" applyFont="1" applyFill="1" applyBorder="1" applyAlignment="1">
      <alignment horizontal="center"/>
    </xf>
    <xf numFmtId="0" fontId="41" fillId="5" borderId="6" xfId="0" applyFont="1" applyFill="1" applyBorder="1" applyAlignment="1">
      <alignment horizontal="center"/>
    </xf>
    <xf numFmtId="49" fontId="37" fillId="2" borderId="5" xfId="0" applyNumberFormat="1" applyFont="1" applyFill="1" applyBorder="1" applyAlignment="1">
      <alignment horizontal="center" vertical="center" wrapText="1"/>
    </xf>
    <xf numFmtId="49" fontId="37" fillId="2" borderId="7" xfId="0" applyNumberFormat="1" applyFont="1" applyFill="1" applyBorder="1" applyAlignment="1">
      <alignment horizontal="center" vertical="center" wrapText="1"/>
    </xf>
    <xf numFmtId="0" fontId="49" fillId="5" borderId="2" xfId="0" applyFont="1" applyFill="1" applyBorder="1" applyAlignment="1">
      <alignment horizontal="center"/>
    </xf>
    <xf numFmtId="0" fontId="49" fillId="5" borderId="6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left" wrapText="1"/>
    </xf>
    <xf numFmtId="0" fontId="11" fillId="5" borderId="6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justify" vertical="center" wrapText="1"/>
    </xf>
    <xf numFmtId="0" fontId="43" fillId="5" borderId="2" xfId="0" applyFont="1" applyFill="1" applyBorder="1" applyAlignment="1">
      <alignment horizontal="left" vertical="center" wrapText="1"/>
    </xf>
    <xf numFmtId="0" fontId="43" fillId="5" borderId="6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60" fillId="0" borderId="1" xfId="0" applyNumberFormat="1" applyFont="1" applyFill="1" applyBorder="1" applyAlignment="1">
      <alignment vertical="center" wrapText="1"/>
    </xf>
  </cellXfs>
  <cellStyles count="60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59"/>
    <cellStyle name="Normal 3" xfId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" xfId="0" builtinId="0"/>
    <cellStyle name="Обычный 2" xfId="3"/>
    <cellStyle name="Плохой 2" xfId="10"/>
    <cellStyle name="Пояснение 2" xfId="18"/>
    <cellStyle name="Примечание" xfId="2" builtinId="10" customBuiltin="1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activeCell="D4" sqref="D4:I4"/>
    </sheetView>
  </sheetViews>
  <sheetFormatPr defaultColWidth="8.85546875" defaultRowHeight="16.5" x14ac:dyDescent="0.3"/>
  <cols>
    <col min="1" max="2" width="8.85546875" style="24"/>
    <col min="3" max="3" width="14.7109375" style="24" customWidth="1"/>
    <col min="4" max="16384" width="8.85546875" style="24"/>
  </cols>
  <sheetData>
    <row r="2" spans="1:12" x14ac:dyDescent="0.3">
      <c r="A2" s="3" t="s">
        <v>67</v>
      </c>
    </row>
    <row r="3" spans="1:12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3">
      <c r="B4" s="169" t="s">
        <v>27</v>
      </c>
      <c r="C4" s="170"/>
      <c r="D4" s="174" t="s">
        <v>140</v>
      </c>
      <c r="E4" s="175"/>
      <c r="F4" s="175"/>
      <c r="G4" s="175"/>
      <c r="H4" s="175"/>
      <c r="I4" s="176"/>
    </row>
    <row r="7" spans="1:12" x14ac:dyDescent="0.3">
      <c r="A7" s="10" t="s">
        <v>28</v>
      </c>
    </row>
    <row r="8" spans="1:12" x14ac:dyDescent="0.3">
      <c r="A8" s="10"/>
    </row>
    <row r="9" spans="1:12" ht="37.5" customHeight="1" x14ac:dyDescent="0.3">
      <c r="B9" s="171"/>
      <c r="C9" s="172"/>
      <c r="D9" s="172"/>
      <c r="E9" s="172"/>
      <c r="F9" s="172"/>
      <c r="G9" s="172"/>
      <c r="H9" s="172"/>
      <c r="I9" s="173"/>
    </row>
    <row r="10" spans="1:12" ht="21" customHeight="1" x14ac:dyDescent="0.3"/>
    <row r="11" spans="1:12" x14ac:dyDescent="0.3">
      <c r="A11" s="10" t="s">
        <v>29</v>
      </c>
    </row>
    <row r="12" spans="1:12" ht="37.5" customHeight="1" x14ac:dyDescent="0.3">
      <c r="B12" s="171"/>
      <c r="C12" s="172"/>
      <c r="D12" s="172"/>
      <c r="E12" s="172"/>
      <c r="F12" s="172"/>
      <c r="G12" s="172"/>
      <c r="H12" s="172"/>
      <c r="I12" s="173"/>
    </row>
    <row r="14" spans="1:12" x14ac:dyDescent="0.3">
      <c r="A14" s="10" t="s">
        <v>30</v>
      </c>
    </row>
    <row r="15" spans="1:12" ht="36.75" customHeight="1" x14ac:dyDescent="0.3">
      <c r="B15" s="171"/>
      <c r="C15" s="172"/>
      <c r="D15" s="172"/>
      <c r="E15" s="172"/>
      <c r="F15" s="172"/>
      <c r="G15" s="172"/>
      <c r="H15" s="172"/>
      <c r="I15" s="173"/>
    </row>
    <row r="17" spans="1:9" x14ac:dyDescent="0.3">
      <c r="A17" s="10" t="s">
        <v>42</v>
      </c>
    </row>
    <row r="18" spans="1:9" ht="30.75" customHeight="1" x14ac:dyDescent="0.3">
      <c r="B18" s="171"/>
      <c r="C18" s="172"/>
      <c r="D18" s="172"/>
      <c r="E18" s="172"/>
      <c r="F18" s="172"/>
      <c r="G18" s="172"/>
      <c r="H18" s="172"/>
      <c r="I18" s="173"/>
    </row>
    <row r="22" spans="1:9" x14ac:dyDescent="0.3">
      <c r="B22" s="40" t="s">
        <v>68</v>
      </c>
    </row>
  </sheetData>
  <mergeCells count="6">
    <mergeCell ref="B4:C4"/>
    <mergeCell ref="B12:I12"/>
    <mergeCell ref="B15:I15"/>
    <mergeCell ref="B18:I18"/>
    <mergeCell ref="D4:I4"/>
    <mergeCell ref="B9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topLeftCell="A5" zoomScale="115" zoomScaleNormal="115" workbookViewId="0">
      <pane xSplit="4" ySplit="2" topLeftCell="E13" activePane="bottomRight" state="frozen"/>
      <selection activeCell="A5" sqref="A5"/>
      <selection pane="topRight" activeCell="E5" sqref="E5"/>
      <selection pane="bottomLeft" activeCell="A7" sqref="A7"/>
      <selection pane="bottomRight" activeCell="L15" sqref="L15"/>
    </sheetView>
  </sheetViews>
  <sheetFormatPr defaultRowHeight="15" x14ac:dyDescent="0.25"/>
  <cols>
    <col min="1" max="1" width="6.140625" style="102" customWidth="1"/>
    <col min="2" max="2" width="5.28515625" style="102" customWidth="1"/>
    <col min="3" max="3" width="6.42578125" style="102" customWidth="1"/>
    <col min="4" max="4" width="26.5703125" style="102" customWidth="1"/>
    <col min="5" max="5" width="20.85546875" style="160" customWidth="1"/>
    <col min="6" max="6" width="8" style="102" customWidth="1"/>
    <col min="7" max="7" width="10.85546875" style="102" customWidth="1"/>
    <col min="8" max="8" width="9.5703125" style="102" customWidth="1"/>
    <col min="9" max="9" width="8.85546875" style="102" customWidth="1"/>
    <col min="10" max="10" width="9" style="102" customWidth="1"/>
    <col min="11" max="11" width="9.5703125" style="102" customWidth="1"/>
    <col min="12" max="12" width="10" style="102" customWidth="1"/>
    <col min="13" max="15" width="5.28515625" style="103" customWidth="1"/>
    <col min="16" max="18" width="4" style="103" customWidth="1"/>
    <col min="19" max="19" width="6.140625" style="121" customWidth="1"/>
    <col min="20" max="20" width="13.7109375" style="160" customWidth="1"/>
    <col min="21" max="21" width="1.28515625" style="102" customWidth="1"/>
    <col min="22" max="16384" width="9.140625" style="102"/>
  </cols>
  <sheetData>
    <row r="1" spans="1:20" ht="6" customHeight="1" x14ac:dyDescent="0.25"/>
    <row r="2" spans="1:20" x14ac:dyDescent="0.25">
      <c r="A2" s="99" t="s">
        <v>0</v>
      </c>
      <c r="B2" s="100"/>
      <c r="C2" s="100"/>
      <c r="D2" s="101"/>
      <c r="E2" s="166"/>
      <c r="F2" s="101"/>
      <c r="G2" s="101"/>
      <c r="H2" s="101"/>
      <c r="I2" s="101"/>
      <c r="J2" s="101"/>
    </row>
    <row r="3" spans="1:20" x14ac:dyDescent="0.25">
      <c r="E3" s="167" t="s">
        <v>149</v>
      </c>
      <c r="G3" s="104" t="str">
        <f>Հ1!D4</f>
        <v>ՀՀ Տավուշի մարզպետի աշխատակազմ</v>
      </c>
      <c r="H3" s="105"/>
      <c r="I3" s="105"/>
      <c r="J3" s="106"/>
    </row>
    <row r="4" spans="1:20" s="108" customFormat="1" ht="16.5" x14ac:dyDescent="0.25">
      <c r="A4" s="107"/>
      <c r="B4" s="107"/>
      <c r="C4" s="107"/>
      <c r="D4" s="107"/>
      <c r="E4" s="168"/>
      <c r="M4" s="109"/>
      <c r="N4" s="183" t="s">
        <v>41</v>
      </c>
      <c r="O4" s="183"/>
      <c r="P4" s="109"/>
      <c r="Q4" s="109"/>
      <c r="R4" s="109"/>
      <c r="S4" s="122"/>
      <c r="T4" s="161"/>
    </row>
    <row r="5" spans="1:20" s="108" customFormat="1" ht="66.75" customHeight="1" x14ac:dyDescent="0.25">
      <c r="A5" s="184" t="s">
        <v>40</v>
      </c>
      <c r="B5" s="184" t="s">
        <v>43</v>
      </c>
      <c r="C5" s="184"/>
      <c r="D5" s="184" t="s">
        <v>66</v>
      </c>
      <c r="E5" s="184" t="s">
        <v>45</v>
      </c>
      <c r="F5" s="184" t="s">
        <v>95</v>
      </c>
      <c r="G5" s="181" t="s">
        <v>62</v>
      </c>
      <c r="H5" s="181"/>
      <c r="I5" s="181"/>
      <c r="J5" s="181" t="s">
        <v>63</v>
      </c>
      <c r="K5" s="181"/>
      <c r="L5" s="181"/>
      <c r="M5" s="182" t="s">
        <v>144</v>
      </c>
      <c r="N5" s="182"/>
      <c r="O5" s="182"/>
      <c r="P5" s="182" t="s">
        <v>145</v>
      </c>
      <c r="Q5" s="182"/>
      <c r="R5" s="182"/>
      <c r="S5" s="180" t="s">
        <v>146</v>
      </c>
      <c r="T5" s="180" t="s">
        <v>49</v>
      </c>
    </row>
    <row r="6" spans="1:20" s="108" customFormat="1" ht="54" customHeight="1" x14ac:dyDescent="0.25">
      <c r="A6" s="184"/>
      <c r="B6" s="125" t="s">
        <v>64</v>
      </c>
      <c r="C6" s="125" t="s">
        <v>65</v>
      </c>
      <c r="D6" s="184"/>
      <c r="E6" s="184"/>
      <c r="F6" s="184"/>
      <c r="G6" s="129" t="s">
        <v>61</v>
      </c>
      <c r="H6" s="129" t="s">
        <v>147</v>
      </c>
      <c r="I6" s="129" t="s">
        <v>148</v>
      </c>
      <c r="J6" s="129" t="s">
        <v>31</v>
      </c>
      <c r="K6" s="129" t="s">
        <v>36</v>
      </c>
      <c r="L6" s="129" t="s">
        <v>52</v>
      </c>
      <c r="M6" s="110" t="s">
        <v>32</v>
      </c>
      <c r="N6" s="110" t="s">
        <v>38</v>
      </c>
      <c r="O6" s="110" t="s">
        <v>48</v>
      </c>
      <c r="P6" s="110" t="s">
        <v>32</v>
      </c>
      <c r="Q6" s="110" t="s">
        <v>38</v>
      </c>
      <c r="R6" s="110" t="s">
        <v>48</v>
      </c>
      <c r="S6" s="180"/>
      <c r="T6" s="180"/>
    </row>
    <row r="7" spans="1:20" s="108" customFormat="1" ht="17.25" customHeight="1" x14ac:dyDescent="0.25">
      <c r="A7" s="111">
        <v>1</v>
      </c>
      <c r="B7" s="111">
        <v>2</v>
      </c>
      <c r="C7" s="111">
        <v>3</v>
      </c>
      <c r="D7" s="111">
        <v>4</v>
      </c>
      <c r="E7" s="162">
        <v>5</v>
      </c>
      <c r="F7" s="111">
        <v>6</v>
      </c>
      <c r="G7" s="111">
        <v>7</v>
      </c>
      <c r="H7" s="111">
        <v>8</v>
      </c>
      <c r="I7" s="111">
        <v>9</v>
      </c>
      <c r="J7" s="111">
        <v>10</v>
      </c>
      <c r="K7" s="111">
        <v>11</v>
      </c>
      <c r="L7" s="111">
        <v>12</v>
      </c>
      <c r="M7" s="112">
        <v>13</v>
      </c>
      <c r="N7" s="112">
        <v>14</v>
      </c>
      <c r="O7" s="112">
        <v>15</v>
      </c>
      <c r="P7" s="112">
        <v>16</v>
      </c>
      <c r="Q7" s="112">
        <v>17</v>
      </c>
      <c r="R7" s="112">
        <v>18</v>
      </c>
      <c r="S7" s="123">
        <v>19</v>
      </c>
      <c r="T7" s="162">
        <v>20</v>
      </c>
    </row>
    <row r="8" spans="1:20" s="115" customFormat="1" ht="24.95" customHeight="1" x14ac:dyDescent="0.25">
      <c r="A8" s="177" t="s">
        <v>44</v>
      </c>
      <c r="B8" s="178"/>
      <c r="C8" s="179"/>
      <c r="D8" s="113"/>
      <c r="E8" s="163"/>
      <c r="F8" s="113"/>
      <c r="G8" s="126">
        <f>'Հ4  '!H6</f>
        <v>259352.9</v>
      </c>
      <c r="H8" s="126">
        <f>'Հ4  '!I6</f>
        <v>119161.4</v>
      </c>
      <c r="I8" s="126">
        <f>H8</f>
        <v>119161.4</v>
      </c>
      <c r="J8" s="126">
        <f>'Հ4  '!J6</f>
        <v>119369.9</v>
      </c>
      <c r="K8" s="126">
        <f>'Հ4  '!K6</f>
        <v>119369.9</v>
      </c>
      <c r="L8" s="126">
        <f>'Հ4  '!L6</f>
        <v>119369.9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24"/>
      <c r="T8" s="163"/>
    </row>
    <row r="9" spans="1:20" s="117" customFormat="1" ht="30" customHeight="1" x14ac:dyDescent="0.25">
      <c r="A9" s="114"/>
      <c r="B9" s="116">
        <f>Հ5!B5</f>
        <v>1148</v>
      </c>
      <c r="C9" s="116"/>
      <c r="D9" s="116" t="str">
        <f>Հ5!D5</f>
        <v xml:space="preserve">  Արտադպրոցական դաստիարակության ծրագիր  </v>
      </c>
      <c r="E9" s="163"/>
      <c r="F9" s="114"/>
      <c r="G9" s="127">
        <f>'Հ4  '!H7</f>
        <v>20272.7</v>
      </c>
      <c r="H9" s="127">
        <f>'Հ4  '!I7</f>
        <v>29232.3</v>
      </c>
      <c r="I9" s="127">
        <f t="shared" ref="I9:I14" si="0">H9</f>
        <v>29232.3</v>
      </c>
      <c r="J9" s="127">
        <f>'Հ4  '!J7</f>
        <v>29232.3</v>
      </c>
      <c r="K9" s="127">
        <f>'Հ4  '!K7</f>
        <v>29232.3</v>
      </c>
      <c r="L9" s="127">
        <f>'Հ4  '!L7</f>
        <v>29232.3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24"/>
      <c r="T9" s="163"/>
    </row>
    <row r="10" spans="1:20" s="108" customFormat="1" ht="84" customHeight="1" x14ac:dyDescent="0.25">
      <c r="A10" s="118"/>
      <c r="B10" s="119"/>
      <c r="C10" s="119">
        <f>Հ5!C6</f>
        <v>12002</v>
      </c>
      <c r="D10" s="119" t="str">
        <f>Հ5!D6</f>
        <v>Կամավոր ատեստավորման նոր համակարգի ներդրում՛ ուղղված արտադպրոցական ուսումնական հաստատությունների մանկավարժական աշխատողների որակի բարձրացմանը</v>
      </c>
      <c r="E10" s="164" t="str">
        <f>'Հ3 Մաս 3'!C11</f>
        <v xml:space="preserve"> Արտադպրոցական հաստատություններում դասավանդողմանկավարժական աշխատողների կամավոր ատեստավորման համակարգի մշակում և ներդրում </v>
      </c>
      <c r="F10" s="118" t="str">
        <f>'Հ3 Մաս 3'!C12</f>
        <v xml:space="preserve"> Տրանսֆերտների տրամադրում </v>
      </c>
      <c r="G10" s="128">
        <f>'Հ4  '!H8</f>
        <v>20272.7</v>
      </c>
      <c r="H10" s="128">
        <f>'Հ4  '!I8</f>
        <v>29232.3</v>
      </c>
      <c r="I10" s="128">
        <f t="shared" si="0"/>
        <v>29232.3</v>
      </c>
      <c r="J10" s="128">
        <f>'Հ4  '!J8</f>
        <v>29232.3</v>
      </c>
      <c r="K10" s="128">
        <f>'Հ4  '!K8</f>
        <v>29232.3</v>
      </c>
      <c r="L10" s="128">
        <f>'Հ4  '!L8</f>
        <v>29232.3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 t="s">
        <v>162</v>
      </c>
      <c r="T10" s="164"/>
    </row>
    <row r="11" spans="1:20" s="117" customFormat="1" ht="20.25" customHeight="1" x14ac:dyDescent="0.25">
      <c r="A11" s="114"/>
      <c r="B11" s="116">
        <f>Հ5!B7</f>
        <v>1238</v>
      </c>
      <c r="C11" s="116"/>
      <c r="D11" s="116" t="str">
        <f>Հ5!D7</f>
        <v xml:space="preserve"> Նախադպրոցական կրթություն  </v>
      </c>
      <c r="E11" s="163"/>
      <c r="F11" s="114"/>
      <c r="G11" s="127">
        <f>'Հ4  '!H14</f>
        <v>217582.3</v>
      </c>
      <c r="H11" s="127">
        <f>'Հ4  '!I14</f>
        <v>66833.399999999994</v>
      </c>
      <c r="I11" s="127">
        <f t="shared" si="0"/>
        <v>66833.399999999994</v>
      </c>
      <c r="J11" s="127">
        <f>'Հ4  '!J14</f>
        <v>67041.899999999994</v>
      </c>
      <c r="K11" s="127">
        <f>'Հ4  '!K14</f>
        <v>67041.899999999994</v>
      </c>
      <c r="L11" s="127">
        <f>'Հ4  '!L14</f>
        <v>67041.899999999994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24"/>
      <c r="T11" s="163"/>
    </row>
    <row r="12" spans="1:20" s="108" customFormat="1" ht="82.5" customHeight="1" x14ac:dyDescent="0.25">
      <c r="A12" s="118"/>
      <c r="B12" s="119"/>
      <c r="C12" s="119">
        <f>Հ5!C8</f>
        <v>11002</v>
      </c>
      <c r="D12" s="119" t="str">
        <f>Հ5!D8</f>
        <v xml:space="preserve"> Նախադպրոցական ծրագրեր իրականացնող ուսումնական հաստատությունների մանկավարժների վերապատրաստում</v>
      </c>
      <c r="E12" s="164" t="str">
        <f>'Հ3 Մաս 3'!C27</f>
        <v xml:space="preserve">Նախադպրոցական ծրագրեր իրականացնող ուսումնական հաստատությունների մանկավարժների վերապատրաստման գործընթացի կազմակերպում և իրականացում </v>
      </c>
      <c r="F12" s="118" t="str">
        <f>'Հ3 Մաս 3'!C28</f>
        <v xml:space="preserve"> Ծառայությունների մատուցում </v>
      </c>
      <c r="G12" s="128">
        <f>'Հ4  '!H15</f>
        <v>219.8</v>
      </c>
      <c r="H12" s="128">
        <f>'Հ4  '!I15</f>
        <v>3360</v>
      </c>
      <c r="I12" s="128">
        <f t="shared" si="0"/>
        <v>3360</v>
      </c>
      <c r="J12" s="128">
        <f>'Հ4  '!J15</f>
        <v>3360</v>
      </c>
      <c r="K12" s="128">
        <f>'Հ4  '!K15</f>
        <v>3360</v>
      </c>
      <c r="L12" s="128">
        <f>'Հ4  '!L15</f>
        <v>3360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 t="s">
        <v>162</v>
      </c>
      <c r="T12" s="164"/>
    </row>
    <row r="13" spans="1:20" s="108" customFormat="1" ht="89.25" customHeight="1" x14ac:dyDescent="0.25">
      <c r="A13" s="118"/>
      <c r="B13" s="119"/>
      <c r="C13" s="119">
        <f>Հ5!C9</f>
        <v>12001</v>
      </c>
      <c r="D13" s="119" t="str">
        <f>Հ5!D9</f>
        <v xml:space="preserve"> Սոցիալական որոշ խմբերի  մինչև 5 տարեկան երեխաների նախադպրոցական կրթության ապահովում</v>
      </c>
      <c r="E13" s="164" t="str">
        <f>'Հ3 Մաս 3'!C36</f>
        <v xml:space="preserve"> 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 </v>
      </c>
      <c r="F13" s="118" t="str">
        <f>'Հ3 Մաս 3'!C37</f>
        <v xml:space="preserve"> դրամաշնորհների տրամադրում </v>
      </c>
      <c r="G13" s="128">
        <f>'Հ4  '!H21</f>
        <v>216582.5</v>
      </c>
      <c r="H13" s="128">
        <f>'Հ4  '!I21</f>
        <v>62577.9</v>
      </c>
      <c r="I13" s="128">
        <f t="shared" si="0"/>
        <v>62577.9</v>
      </c>
      <c r="J13" s="128">
        <f>'Հ4  '!J21</f>
        <v>62577.9</v>
      </c>
      <c r="K13" s="128">
        <f>'Հ4  '!K21</f>
        <v>62577.9</v>
      </c>
      <c r="L13" s="128">
        <f>'Հ4  '!L21</f>
        <v>62577.9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 t="s">
        <v>162</v>
      </c>
      <c r="T13" s="164"/>
    </row>
    <row r="14" spans="1:20" s="108" customFormat="1" ht="93" customHeight="1" x14ac:dyDescent="0.25">
      <c r="A14" s="118"/>
      <c r="B14" s="119"/>
      <c r="C14" s="119">
        <f>Հ5!C10</f>
        <v>12002</v>
      </c>
      <c r="D14" s="119" t="str">
        <f>Հ5!D10</f>
        <v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v>
      </c>
      <c r="E14" s="164" t="str">
        <f>'Հ3 Մաս 3'!C48</f>
        <v xml:space="preserve"> Նախադպրոցական ծառայությունների որակի  շարունակական բարձրացման նախադրյալների  ապահովում </v>
      </c>
      <c r="F14" s="118" t="str">
        <f>'Հ3 Մաս 3'!C49</f>
        <v xml:space="preserve"> դրամաշնորհների տրամադրում </v>
      </c>
      <c r="G14" s="128">
        <f>'Հ4  '!H27</f>
        <v>780</v>
      </c>
      <c r="H14" s="128">
        <f>'Հ4  '!I27</f>
        <v>895.5</v>
      </c>
      <c r="I14" s="128">
        <f t="shared" si="0"/>
        <v>895.5</v>
      </c>
      <c r="J14" s="128">
        <f>'Հ4  '!J27</f>
        <v>1104</v>
      </c>
      <c r="K14" s="128">
        <f>'Հ4  '!K27</f>
        <v>1104</v>
      </c>
      <c r="L14" s="128">
        <f>'Հ4  '!L27</f>
        <v>1104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 t="s">
        <v>162</v>
      </c>
      <c r="T14" s="164" t="s">
        <v>160</v>
      </c>
    </row>
    <row r="15" spans="1:20" s="108" customFormat="1" ht="29.25" customHeight="1" x14ac:dyDescent="0.25">
      <c r="A15" s="118"/>
      <c r="B15" s="116" t="s">
        <v>161</v>
      </c>
      <c r="C15" s="116"/>
      <c r="D15" s="116" t="s">
        <v>164</v>
      </c>
      <c r="E15" s="164"/>
      <c r="F15" s="118"/>
      <c r="G15" s="226">
        <f>'Հ4  '!H38</f>
        <v>21497.9</v>
      </c>
      <c r="H15" s="226">
        <f>'Հ4  '!I38</f>
        <v>23095.7</v>
      </c>
      <c r="I15" s="226">
        <f>'Հ4  '!H38</f>
        <v>21497.9</v>
      </c>
      <c r="J15" s="226">
        <f>'Հ4  '!J38</f>
        <v>23095.7</v>
      </c>
      <c r="K15" s="226">
        <f>'Հ4  '!K38</f>
        <v>23095.7</v>
      </c>
      <c r="L15" s="226">
        <f>'Հ4  '!L38</f>
        <v>23095.7</v>
      </c>
      <c r="M15" s="118"/>
      <c r="N15" s="118"/>
      <c r="O15" s="118"/>
      <c r="P15" s="118"/>
      <c r="Q15" s="118"/>
      <c r="R15" s="118"/>
      <c r="S15" s="118"/>
      <c r="T15" s="164"/>
    </row>
    <row r="16" spans="1:20" s="108" customFormat="1" ht="64.5" customHeight="1" x14ac:dyDescent="0.25">
      <c r="A16" s="157"/>
      <c r="B16" s="158"/>
      <c r="C16" s="158" t="s">
        <v>178</v>
      </c>
      <c r="D16" s="158" t="s">
        <v>166</v>
      </c>
      <c r="E16" s="165" t="str">
        <f>'Հ3 Մաս 3'!C64</f>
        <v xml:space="preserve"> Ծառայությունների մատուցում </v>
      </c>
      <c r="F16" s="157" t="str">
        <f>'Հ3 Մաս 3'!C64</f>
        <v xml:space="preserve"> Ծառայությունների մատուցում </v>
      </c>
      <c r="G16" s="159">
        <f>'Հ4  '!H39</f>
        <v>21497.9</v>
      </c>
      <c r="H16" s="128">
        <f>'Հ4  '!I39</f>
        <v>23095.7</v>
      </c>
      <c r="I16" s="128">
        <f t="shared" ref="I16" si="1">H16</f>
        <v>23095.7</v>
      </c>
      <c r="J16" s="128">
        <f>'Հ4  '!J39</f>
        <v>23095.7</v>
      </c>
      <c r="K16" s="128">
        <f>'Հ4  '!K39</f>
        <v>23095.7</v>
      </c>
      <c r="L16" s="128">
        <f>'Հ4  '!L39</f>
        <v>23095.7</v>
      </c>
      <c r="M16" s="157">
        <v>0</v>
      </c>
      <c r="N16" s="157">
        <v>0</v>
      </c>
      <c r="O16" s="157">
        <v>0</v>
      </c>
      <c r="P16" s="157">
        <v>0</v>
      </c>
      <c r="Q16" s="157">
        <v>0</v>
      </c>
      <c r="R16" s="157">
        <v>0</v>
      </c>
      <c r="S16" s="157" t="s">
        <v>162</v>
      </c>
      <c r="T16" s="165"/>
    </row>
    <row r="18" spans="2:2" x14ac:dyDescent="0.25">
      <c r="B18" s="120"/>
    </row>
  </sheetData>
  <mergeCells count="13">
    <mergeCell ref="N4:O4"/>
    <mergeCell ref="A5:A6"/>
    <mergeCell ref="B5:C5"/>
    <mergeCell ref="D5:D6"/>
    <mergeCell ref="E5:E6"/>
    <mergeCell ref="F5:F6"/>
    <mergeCell ref="A8:C8"/>
    <mergeCell ref="T5:T6"/>
    <mergeCell ref="G5:I5"/>
    <mergeCell ref="J5:L5"/>
    <mergeCell ref="M5:O5"/>
    <mergeCell ref="S5:S6"/>
    <mergeCell ref="P5:R5"/>
  </mergeCells>
  <pageMargins left="0" right="0" top="0" bottom="0" header="0" footer="0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="130" zoomScaleNormal="130" workbookViewId="0">
      <selection activeCell="B12" sqref="B12"/>
    </sheetView>
  </sheetViews>
  <sheetFormatPr defaultRowHeight="15" x14ac:dyDescent="0.25"/>
  <cols>
    <col min="1" max="1" width="4.140625" customWidth="1"/>
    <col min="2" max="2" width="15.28515625" customWidth="1"/>
    <col min="3" max="3" width="9.85546875" customWidth="1"/>
    <col min="4" max="4" width="16.7109375" customWidth="1"/>
    <col min="5" max="5" width="20.7109375" customWidth="1"/>
    <col min="6" max="6" width="6.5703125" customWidth="1"/>
    <col min="7" max="7" width="8.5703125" customWidth="1"/>
    <col min="8" max="8" width="10" customWidth="1"/>
    <col min="9" max="9" width="10.85546875" customWidth="1"/>
    <col min="10" max="10" width="29.28515625" customWidth="1"/>
    <col min="11" max="11" width="20.5703125" customWidth="1"/>
    <col min="12" max="12" width="21.5703125" customWidth="1"/>
    <col min="13" max="13" width="7.85546875" customWidth="1"/>
  </cols>
  <sheetData>
    <row r="1" spans="1:12" x14ac:dyDescent="0.25">
      <c r="A1" s="3" t="s">
        <v>21</v>
      </c>
    </row>
    <row r="3" spans="1:12" x14ac:dyDescent="0.25">
      <c r="A3" s="7" t="s">
        <v>2</v>
      </c>
      <c r="B3" s="8"/>
      <c r="C3" s="8"/>
      <c r="D3" s="8"/>
      <c r="E3" s="9"/>
      <c r="F3" s="9"/>
      <c r="G3" s="9"/>
      <c r="H3" s="7"/>
      <c r="I3" s="7"/>
      <c r="J3" s="7"/>
      <c r="K3" s="7"/>
      <c r="L3" s="7"/>
    </row>
    <row r="5" spans="1:12" ht="26.25" customHeight="1" x14ac:dyDescent="0.25">
      <c r="B5" s="188" t="s">
        <v>84</v>
      </c>
      <c r="C5" s="188" t="s">
        <v>85</v>
      </c>
      <c r="D5" s="188" t="s">
        <v>86</v>
      </c>
      <c r="E5" s="188" t="s">
        <v>3</v>
      </c>
      <c r="F5" s="188"/>
      <c r="G5" s="188"/>
      <c r="H5" s="188"/>
      <c r="I5" s="188"/>
      <c r="J5" s="189" t="s">
        <v>92</v>
      </c>
      <c r="K5" s="188" t="s">
        <v>93</v>
      </c>
      <c r="L5" s="188" t="s">
        <v>50</v>
      </c>
    </row>
    <row r="6" spans="1:12" ht="21" customHeight="1" x14ac:dyDescent="0.25">
      <c r="B6" s="188"/>
      <c r="C6" s="188"/>
      <c r="D6" s="188"/>
      <c r="E6" s="190" t="s">
        <v>87</v>
      </c>
      <c r="F6" s="191" t="s">
        <v>4</v>
      </c>
      <c r="G6" s="191"/>
      <c r="H6" s="191" t="s">
        <v>5</v>
      </c>
      <c r="I6" s="191"/>
      <c r="J6" s="189"/>
      <c r="K6" s="188"/>
      <c r="L6" s="188"/>
    </row>
    <row r="7" spans="1:12" ht="24.75" customHeight="1" x14ac:dyDescent="0.25">
      <c r="B7" s="188"/>
      <c r="C7" s="188"/>
      <c r="D7" s="188"/>
      <c r="E7" s="190"/>
      <c r="F7" s="130" t="s">
        <v>88</v>
      </c>
      <c r="G7" s="130" t="s">
        <v>89</v>
      </c>
      <c r="H7" s="130" t="s">
        <v>90</v>
      </c>
      <c r="I7" s="130" t="s">
        <v>91</v>
      </c>
      <c r="J7" s="189"/>
      <c r="K7" s="188"/>
      <c r="L7" s="188"/>
    </row>
    <row r="8" spans="1:12" ht="66.75" customHeight="1" x14ac:dyDescent="0.25">
      <c r="B8" s="62" t="s">
        <v>171</v>
      </c>
      <c r="C8" s="62">
        <v>1148</v>
      </c>
      <c r="D8" s="62" t="s">
        <v>110</v>
      </c>
      <c r="E8" s="62" t="s">
        <v>138</v>
      </c>
      <c r="F8" s="62" t="s">
        <v>141</v>
      </c>
      <c r="G8" s="62" t="s">
        <v>136</v>
      </c>
      <c r="H8" s="63">
        <v>30</v>
      </c>
      <c r="I8" s="62" t="s">
        <v>137</v>
      </c>
      <c r="J8" s="11"/>
      <c r="K8" s="12"/>
      <c r="L8" s="12"/>
    </row>
    <row r="9" spans="1:12" ht="38.25" x14ac:dyDescent="0.25">
      <c r="B9" s="185" t="s">
        <v>142</v>
      </c>
      <c r="C9" s="185">
        <v>1238</v>
      </c>
      <c r="D9" s="185" t="s">
        <v>122</v>
      </c>
      <c r="E9" s="62" t="s">
        <v>150</v>
      </c>
      <c r="F9" s="62" t="s">
        <v>155</v>
      </c>
      <c r="G9" s="62" t="s">
        <v>156</v>
      </c>
      <c r="H9" s="63">
        <v>140</v>
      </c>
      <c r="I9" s="62" t="s">
        <v>153</v>
      </c>
      <c r="J9" s="13"/>
      <c r="K9" s="13"/>
      <c r="L9" s="13"/>
    </row>
    <row r="10" spans="1:12" ht="54.75" customHeight="1" x14ac:dyDescent="0.25">
      <c r="B10" s="186"/>
      <c r="C10" s="186"/>
      <c r="D10" s="186"/>
      <c r="E10" s="62" t="s">
        <v>151</v>
      </c>
      <c r="F10" s="62" t="s">
        <v>154</v>
      </c>
      <c r="G10" s="62" t="s">
        <v>136</v>
      </c>
      <c r="H10" s="63">
        <v>100</v>
      </c>
      <c r="I10" s="62" t="s">
        <v>137</v>
      </c>
      <c r="J10" s="13"/>
      <c r="K10" s="13"/>
      <c r="L10" s="13"/>
    </row>
    <row r="11" spans="1:12" ht="30.75" customHeight="1" x14ac:dyDescent="0.25">
      <c r="B11" s="187"/>
      <c r="C11" s="187"/>
      <c r="D11" s="187"/>
      <c r="E11" s="62" t="s">
        <v>152</v>
      </c>
      <c r="F11" s="62" t="s">
        <v>158</v>
      </c>
      <c r="G11" s="62" t="s">
        <v>136</v>
      </c>
      <c r="H11" s="63">
        <v>10</v>
      </c>
      <c r="I11" s="62" t="s">
        <v>137</v>
      </c>
      <c r="J11" s="13"/>
      <c r="K11" s="13"/>
      <c r="L11" s="13"/>
    </row>
    <row r="12" spans="1:12" s="67" customFormat="1" ht="63.75" x14ac:dyDescent="0.25">
      <c r="B12" s="139" t="s">
        <v>166</v>
      </c>
      <c r="C12" s="139" t="s">
        <v>172</v>
      </c>
      <c r="D12" s="139" t="s">
        <v>164</v>
      </c>
      <c r="E12" s="139" t="s">
        <v>173</v>
      </c>
      <c r="F12" s="139" t="s">
        <v>163</v>
      </c>
      <c r="G12" s="139" t="s">
        <v>136</v>
      </c>
      <c r="H12" s="140">
        <v>106</v>
      </c>
      <c r="I12" s="139" t="s">
        <v>137</v>
      </c>
      <c r="J12" s="141"/>
      <c r="K12" s="141"/>
      <c r="L12" s="141"/>
    </row>
    <row r="13" spans="1:12" ht="15" hidden="1" customHeight="1" x14ac:dyDescent="0.25">
      <c r="C13" s="26" t="s">
        <v>69</v>
      </c>
    </row>
    <row r="14" spans="1:12" ht="10.5" hidden="1" customHeight="1" x14ac:dyDescent="0.25"/>
    <row r="15" spans="1:12" ht="15" customHeight="1" x14ac:dyDescent="0.25">
      <c r="C15" s="22" t="s">
        <v>94</v>
      </c>
    </row>
    <row r="16" spans="1:12" ht="9" customHeight="1" x14ac:dyDescent="0.25"/>
  </sheetData>
  <mergeCells count="13">
    <mergeCell ref="B9:B11"/>
    <mergeCell ref="C9:C11"/>
    <mergeCell ref="D9:D11"/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68"/>
  <sheetViews>
    <sheetView topLeftCell="A52" zoomScale="130" zoomScaleNormal="130" workbookViewId="0">
      <selection activeCell="D68" sqref="D68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0.5703125" customWidth="1"/>
    <col min="7" max="7" width="10.140625" bestFit="1" customWidth="1"/>
    <col min="8" max="8" width="12.42578125" customWidth="1"/>
  </cols>
  <sheetData>
    <row r="1" spans="1:8" x14ac:dyDescent="0.25">
      <c r="A1" s="3" t="s">
        <v>35</v>
      </c>
    </row>
    <row r="3" spans="1:8" ht="17.25" x14ac:dyDescent="0.25">
      <c r="A3" s="7" t="s">
        <v>75</v>
      </c>
      <c r="B3" s="32"/>
      <c r="C3" s="8"/>
      <c r="D3" s="8"/>
      <c r="E3" s="8"/>
      <c r="F3" s="9"/>
      <c r="G3" s="9"/>
      <c r="H3" s="9"/>
    </row>
    <row r="5" spans="1:8" x14ac:dyDescent="0.25">
      <c r="B5" s="28" t="s">
        <v>76</v>
      </c>
      <c r="C5" s="28" t="s">
        <v>77</v>
      </c>
    </row>
    <row r="6" spans="1:8" ht="22.5" customHeight="1" x14ac:dyDescent="0.25">
      <c r="B6" s="201" t="s">
        <v>116</v>
      </c>
      <c r="C6" s="202"/>
    </row>
    <row r="8" spans="1:8" ht="26.25" customHeight="1" x14ac:dyDescent="0.25">
      <c r="B8" s="33" t="s">
        <v>78</v>
      </c>
      <c r="C8" s="12">
        <v>1148</v>
      </c>
      <c r="D8" s="212" t="s">
        <v>19</v>
      </c>
      <c r="E8" s="213"/>
      <c r="F8" s="213"/>
      <c r="G8" s="213"/>
      <c r="H8" s="216"/>
    </row>
    <row r="9" spans="1:8" ht="19.5" customHeight="1" x14ac:dyDescent="0.25">
      <c r="B9" s="33" t="s">
        <v>79</v>
      </c>
      <c r="C9" s="12">
        <v>12002</v>
      </c>
      <c r="D9" s="208" t="s">
        <v>97</v>
      </c>
      <c r="E9" s="208" t="s">
        <v>96</v>
      </c>
      <c r="F9" s="211" t="s">
        <v>31</v>
      </c>
      <c r="G9" s="211" t="s">
        <v>36</v>
      </c>
      <c r="H9" s="211" t="s">
        <v>52</v>
      </c>
    </row>
    <row r="10" spans="1:8" ht="38.25" x14ac:dyDescent="0.25">
      <c r="B10" s="33" t="s">
        <v>80</v>
      </c>
      <c r="C10" s="12" t="s">
        <v>117</v>
      </c>
      <c r="D10" s="209"/>
      <c r="E10" s="209"/>
      <c r="F10" s="217"/>
      <c r="G10" s="217"/>
      <c r="H10" s="217"/>
    </row>
    <row r="11" spans="1:8" ht="38.25" x14ac:dyDescent="0.25">
      <c r="B11" s="33" t="s">
        <v>81</v>
      </c>
      <c r="C11" s="12" t="s">
        <v>118</v>
      </c>
      <c r="D11" s="209"/>
      <c r="E11" s="209"/>
      <c r="F11" s="217"/>
      <c r="G11" s="217"/>
      <c r="H11" s="217"/>
    </row>
    <row r="12" spans="1:8" ht="17.25" x14ac:dyDescent="0.25">
      <c r="B12" s="33" t="s">
        <v>98</v>
      </c>
      <c r="C12" s="12" t="s">
        <v>103</v>
      </c>
      <c r="D12" s="209"/>
      <c r="E12" s="209"/>
      <c r="F12" s="217"/>
      <c r="G12" s="217"/>
      <c r="H12" s="217"/>
    </row>
    <row r="13" spans="1:8" ht="25.5" x14ac:dyDescent="0.25">
      <c r="B13" s="34" t="s">
        <v>99</v>
      </c>
      <c r="C13" s="41" t="s">
        <v>119</v>
      </c>
      <c r="D13" s="210"/>
      <c r="E13" s="210"/>
      <c r="F13" s="218"/>
      <c r="G13" s="218"/>
      <c r="H13" s="218"/>
    </row>
    <row r="14" spans="1:8" x14ac:dyDescent="0.25">
      <c r="B14" s="212" t="s">
        <v>82</v>
      </c>
      <c r="C14" s="213"/>
      <c r="D14" s="35"/>
      <c r="E14" s="35"/>
      <c r="F14" s="35"/>
      <c r="G14" s="35"/>
      <c r="H14" s="35"/>
    </row>
    <row r="15" spans="1:8" x14ac:dyDescent="0.25">
      <c r="B15" s="36" t="s">
        <v>100</v>
      </c>
      <c r="C15" s="37" t="s">
        <v>83</v>
      </c>
      <c r="D15" s="38"/>
      <c r="E15" s="38"/>
      <c r="F15" s="38"/>
      <c r="G15" s="38"/>
      <c r="H15" s="38"/>
    </row>
    <row r="16" spans="1:8" ht="27.75" customHeight="1" x14ac:dyDescent="0.25">
      <c r="B16" s="203" t="s">
        <v>113</v>
      </c>
      <c r="C16" s="204"/>
      <c r="D16" s="42">
        <v>26</v>
      </c>
      <c r="E16" s="42">
        <v>33</v>
      </c>
      <c r="F16" s="42">
        <v>33</v>
      </c>
      <c r="G16" s="42">
        <v>33</v>
      </c>
      <c r="H16" s="42">
        <v>33</v>
      </c>
    </row>
    <row r="17" spans="2:8" ht="27.75" customHeight="1" x14ac:dyDescent="0.25">
      <c r="B17" s="203" t="s">
        <v>114</v>
      </c>
      <c r="C17" s="204"/>
      <c r="D17" s="42">
        <v>5</v>
      </c>
      <c r="E17" s="42">
        <v>12</v>
      </c>
      <c r="F17" s="42">
        <v>12</v>
      </c>
      <c r="G17" s="42">
        <v>12</v>
      </c>
      <c r="H17" s="42">
        <v>12</v>
      </c>
    </row>
    <row r="18" spans="2:8" ht="27.75" customHeight="1" x14ac:dyDescent="0.25">
      <c r="B18" s="203" t="s">
        <v>115</v>
      </c>
      <c r="C18" s="204"/>
      <c r="D18" s="42">
        <v>17</v>
      </c>
      <c r="E18" s="42">
        <v>30</v>
      </c>
      <c r="F18" s="42">
        <v>30</v>
      </c>
      <c r="G18" s="42">
        <v>30</v>
      </c>
      <c r="H18" s="42">
        <v>30</v>
      </c>
    </row>
    <row r="19" spans="2:8" ht="27.75" customHeight="1" x14ac:dyDescent="0.25">
      <c r="B19" s="214" t="s">
        <v>101</v>
      </c>
      <c r="C19" s="215"/>
      <c r="D19" s="43">
        <v>20272.7</v>
      </c>
      <c r="E19" s="43">
        <v>29232.3</v>
      </c>
      <c r="F19" s="43">
        <v>29232.3</v>
      </c>
      <c r="G19" s="43">
        <v>29232.3</v>
      </c>
      <c r="H19" s="43">
        <v>29232.3</v>
      </c>
    </row>
    <row r="22" spans="2:8" x14ac:dyDescent="0.25">
      <c r="B22" s="201" t="s">
        <v>122</v>
      </c>
      <c r="C22" s="202"/>
    </row>
    <row r="24" spans="2:8" x14ac:dyDescent="0.25">
      <c r="B24" s="33" t="s">
        <v>78</v>
      </c>
      <c r="C24" s="12">
        <v>1238</v>
      </c>
      <c r="D24" s="188" t="s">
        <v>19</v>
      </c>
      <c r="E24" s="188"/>
      <c r="F24" s="188"/>
      <c r="G24" s="188"/>
      <c r="H24" s="188"/>
    </row>
    <row r="25" spans="2:8" x14ac:dyDescent="0.25">
      <c r="B25" s="33" t="s">
        <v>79</v>
      </c>
      <c r="C25" s="12">
        <v>11002</v>
      </c>
      <c r="D25" s="208" t="s">
        <v>97</v>
      </c>
      <c r="E25" s="208" t="s">
        <v>96</v>
      </c>
      <c r="F25" s="188" t="s">
        <v>31</v>
      </c>
      <c r="G25" s="188" t="s">
        <v>36</v>
      </c>
      <c r="H25" s="188" t="s">
        <v>52</v>
      </c>
    </row>
    <row r="26" spans="2:8" ht="25.5" x14ac:dyDescent="0.25">
      <c r="B26" s="33" t="s">
        <v>80</v>
      </c>
      <c r="C26" s="12" t="s">
        <v>124</v>
      </c>
      <c r="D26" s="209"/>
      <c r="E26" s="209"/>
      <c r="F26" s="188"/>
      <c r="G26" s="188"/>
      <c r="H26" s="188"/>
    </row>
    <row r="27" spans="2:8" ht="38.25" x14ac:dyDescent="0.25">
      <c r="B27" s="33" t="s">
        <v>81</v>
      </c>
      <c r="C27" s="12" t="s">
        <v>127</v>
      </c>
      <c r="D27" s="209"/>
      <c r="E27" s="209"/>
      <c r="F27" s="188"/>
      <c r="G27" s="188"/>
      <c r="H27" s="188"/>
    </row>
    <row r="28" spans="2:8" ht="17.25" x14ac:dyDescent="0.25">
      <c r="B28" s="33" t="s">
        <v>98</v>
      </c>
      <c r="C28" s="12" t="s">
        <v>102</v>
      </c>
      <c r="D28" s="209"/>
      <c r="E28" s="209"/>
      <c r="F28" s="188"/>
      <c r="G28" s="188"/>
      <c r="H28" s="188"/>
    </row>
    <row r="29" spans="2:8" x14ac:dyDescent="0.25">
      <c r="B29" s="212" t="s">
        <v>82</v>
      </c>
      <c r="C29" s="213"/>
      <c r="D29" s="35"/>
      <c r="E29" s="35"/>
      <c r="F29" s="35"/>
      <c r="G29" s="35"/>
      <c r="H29" s="35"/>
    </row>
    <row r="30" spans="2:8" x14ac:dyDescent="0.25">
      <c r="B30" s="36" t="s">
        <v>100</v>
      </c>
      <c r="C30" s="37" t="s">
        <v>83</v>
      </c>
      <c r="D30" s="38"/>
      <c r="E30" s="38"/>
      <c r="F30" s="38"/>
      <c r="G30" s="38"/>
      <c r="H30" s="38"/>
    </row>
    <row r="31" spans="2:8" x14ac:dyDescent="0.25">
      <c r="B31" s="203" t="s">
        <v>150</v>
      </c>
      <c r="C31" s="204"/>
      <c r="D31" s="47">
        <v>15</v>
      </c>
      <c r="E31" s="47">
        <v>140</v>
      </c>
      <c r="F31" s="47">
        <v>140</v>
      </c>
      <c r="G31" s="47">
        <v>140</v>
      </c>
      <c r="H31" s="47">
        <v>140</v>
      </c>
    </row>
    <row r="32" spans="2:8" x14ac:dyDescent="0.25">
      <c r="B32" s="205" t="s">
        <v>101</v>
      </c>
      <c r="C32" s="205"/>
      <c r="D32" s="43">
        <v>219.8</v>
      </c>
      <c r="E32" s="43">
        <v>3360</v>
      </c>
      <c r="F32" s="43">
        <v>3360</v>
      </c>
      <c r="G32" s="43">
        <v>3360</v>
      </c>
      <c r="H32" s="43">
        <v>3360</v>
      </c>
    </row>
    <row r="33" spans="2:8" ht="7.5" customHeight="1" x14ac:dyDescent="0.25"/>
    <row r="34" spans="2:8" x14ac:dyDescent="0.25">
      <c r="B34" s="33" t="s">
        <v>79</v>
      </c>
      <c r="C34" s="12">
        <v>12001</v>
      </c>
      <c r="D34" s="208" t="s">
        <v>97</v>
      </c>
      <c r="E34" s="208" t="s">
        <v>96</v>
      </c>
      <c r="F34" s="188" t="s">
        <v>31</v>
      </c>
      <c r="G34" s="188" t="s">
        <v>36</v>
      </c>
      <c r="H34" s="188" t="s">
        <v>52</v>
      </c>
    </row>
    <row r="35" spans="2:8" ht="25.5" x14ac:dyDescent="0.25">
      <c r="B35" s="33" t="s">
        <v>80</v>
      </c>
      <c r="C35" s="12" t="s">
        <v>125</v>
      </c>
      <c r="D35" s="209"/>
      <c r="E35" s="209"/>
      <c r="F35" s="188"/>
      <c r="G35" s="188"/>
      <c r="H35" s="188"/>
    </row>
    <row r="36" spans="2:8" ht="51" x14ac:dyDescent="0.25">
      <c r="B36" s="33" t="s">
        <v>81</v>
      </c>
      <c r="C36" s="12" t="s">
        <v>128</v>
      </c>
      <c r="D36" s="209"/>
      <c r="E36" s="209"/>
      <c r="F36" s="188"/>
      <c r="G36" s="188"/>
      <c r="H36" s="188"/>
    </row>
    <row r="37" spans="2:8" ht="17.25" x14ac:dyDescent="0.25">
      <c r="B37" s="33" t="s">
        <v>98</v>
      </c>
      <c r="C37" s="12" t="s">
        <v>123</v>
      </c>
      <c r="D37" s="209"/>
      <c r="E37" s="209"/>
      <c r="F37" s="188"/>
      <c r="G37" s="188"/>
      <c r="H37" s="188"/>
    </row>
    <row r="38" spans="2:8" ht="25.5" x14ac:dyDescent="0.25">
      <c r="B38" s="34" t="s">
        <v>99</v>
      </c>
      <c r="C38" s="41" t="s">
        <v>129</v>
      </c>
      <c r="D38" s="210"/>
      <c r="E38" s="210"/>
      <c r="F38" s="211"/>
      <c r="G38" s="211"/>
      <c r="H38" s="211"/>
    </row>
    <row r="39" spans="2:8" x14ac:dyDescent="0.25">
      <c r="B39" s="212" t="s">
        <v>82</v>
      </c>
      <c r="C39" s="213"/>
      <c r="D39" s="35"/>
      <c r="E39" s="35"/>
      <c r="F39" s="35"/>
      <c r="G39" s="35"/>
      <c r="H39" s="35"/>
    </row>
    <row r="40" spans="2:8" x14ac:dyDescent="0.25">
      <c r="B40" s="36" t="s">
        <v>100</v>
      </c>
      <c r="C40" s="37" t="s">
        <v>83</v>
      </c>
      <c r="D40" s="38"/>
      <c r="E40" s="38"/>
      <c r="F40" s="38"/>
      <c r="G40" s="38"/>
      <c r="H40" s="38"/>
    </row>
    <row r="41" spans="2:8" s="27" customFormat="1" ht="30" customHeight="1" x14ac:dyDescent="0.25">
      <c r="B41" s="206" t="s">
        <v>130</v>
      </c>
      <c r="C41" s="207"/>
      <c r="D41" s="48">
        <v>79</v>
      </c>
      <c r="E41" s="47">
        <v>100</v>
      </c>
      <c r="F41" s="47">
        <v>100</v>
      </c>
      <c r="G41" s="47">
        <v>100</v>
      </c>
      <c r="H41" s="47">
        <v>100</v>
      </c>
    </row>
    <row r="42" spans="2:8" s="27" customFormat="1" ht="33" customHeight="1" x14ac:dyDescent="0.25">
      <c r="B42" s="206" t="s">
        <v>131</v>
      </c>
      <c r="C42" s="207"/>
      <c r="D42" s="48">
        <v>0</v>
      </c>
      <c r="E42" s="48">
        <v>141</v>
      </c>
      <c r="F42" s="48">
        <v>141</v>
      </c>
      <c r="G42" s="48">
        <v>141</v>
      </c>
      <c r="H42" s="48">
        <v>141</v>
      </c>
    </row>
    <row r="43" spans="2:8" s="27" customFormat="1" ht="22.5" customHeight="1" x14ac:dyDescent="0.25">
      <c r="B43" s="206" t="s">
        <v>132</v>
      </c>
      <c r="C43" s="207"/>
      <c r="D43" s="48">
        <v>699</v>
      </c>
      <c r="E43" s="47">
        <v>0</v>
      </c>
      <c r="F43" s="47">
        <v>0</v>
      </c>
      <c r="G43" s="47">
        <v>0</v>
      </c>
      <c r="H43" s="47">
        <v>0</v>
      </c>
    </row>
    <row r="44" spans="2:8" x14ac:dyDescent="0.25">
      <c r="B44" s="205" t="s">
        <v>101</v>
      </c>
      <c r="C44" s="205"/>
      <c r="D44" s="43">
        <v>216582.5</v>
      </c>
      <c r="E44" s="43">
        <v>62577.9</v>
      </c>
      <c r="F44" s="43">
        <v>62577.9</v>
      </c>
      <c r="G44" s="43">
        <v>62577.9</v>
      </c>
      <c r="H44" s="43">
        <v>62577.9</v>
      </c>
    </row>
    <row r="46" spans="2:8" x14ac:dyDescent="0.25">
      <c r="B46" s="33" t="s">
        <v>79</v>
      </c>
      <c r="C46" s="12">
        <v>12002</v>
      </c>
      <c r="D46" s="208" t="s">
        <v>97</v>
      </c>
      <c r="E46" s="208" t="s">
        <v>96</v>
      </c>
      <c r="F46" s="188" t="s">
        <v>31</v>
      </c>
      <c r="G46" s="188" t="s">
        <v>36</v>
      </c>
      <c r="H46" s="188" t="s">
        <v>52</v>
      </c>
    </row>
    <row r="47" spans="2:8" ht="38.25" x14ac:dyDescent="0.25">
      <c r="B47" s="33" t="s">
        <v>80</v>
      </c>
      <c r="C47" s="12" t="s">
        <v>126</v>
      </c>
      <c r="D47" s="209"/>
      <c r="E47" s="209"/>
      <c r="F47" s="188"/>
      <c r="G47" s="188"/>
      <c r="H47" s="188"/>
    </row>
    <row r="48" spans="2:8" ht="25.5" x14ac:dyDescent="0.25">
      <c r="B48" s="33" t="s">
        <v>81</v>
      </c>
      <c r="C48" s="12" t="s">
        <v>133</v>
      </c>
      <c r="D48" s="209"/>
      <c r="E48" s="209"/>
      <c r="F48" s="188"/>
      <c r="G48" s="188"/>
      <c r="H48" s="188"/>
    </row>
    <row r="49" spans="2:8" ht="17.25" x14ac:dyDescent="0.25">
      <c r="B49" s="33" t="s">
        <v>98</v>
      </c>
      <c r="C49" s="12" t="s">
        <v>123</v>
      </c>
      <c r="D49" s="209"/>
      <c r="E49" s="209"/>
      <c r="F49" s="188"/>
      <c r="G49" s="188"/>
      <c r="H49" s="188"/>
    </row>
    <row r="50" spans="2:8" ht="25.5" x14ac:dyDescent="0.25">
      <c r="B50" s="34" t="s">
        <v>99</v>
      </c>
      <c r="C50" s="41" t="s">
        <v>167</v>
      </c>
      <c r="D50" s="210"/>
      <c r="E50" s="210"/>
      <c r="F50" s="211"/>
      <c r="G50" s="211"/>
      <c r="H50" s="211"/>
    </row>
    <row r="51" spans="2:8" x14ac:dyDescent="0.25">
      <c r="B51" s="212" t="s">
        <v>82</v>
      </c>
      <c r="C51" s="213"/>
      <c r="D51" s="35"/>
      <c r="E51" s="35"/>
      <c r="F51" s="35"/>
      <c r="G51" s="35"/>
      <c r="H51" s="35"/>
    </row>
    <row r="52" spans="2:8" x14ac:dyDescent="0.25">
      <c r="B52" s="36" t="s">
        <v>100</v>
      </c>
      <c r="C52" s="37" t="s">
        <v>83</v>
      </c>
      <c r="D52" s="38"/>
      <c r="E52" s="38"/>
      <c r="F52" s="38"/>
      <c r="G52" s="38"/>
      <c r="H52" s="38"/>
    </row>
    <row r="53" spans="2:8" ht="20.25" customHeight="1" x14ac:dyDescent="0.25">
      <c r="B53" s="203" t="s">
        <v>134</v>
      </c>
      <c r="C53" s="204"/>
      <c r="D53" s="47">
        <v>700</v>
      </c>
      <c r="E53" s="47">
        <v>700</v>
      </c>
      <c r="F53" s="47">
        <v>700</v>
      </c>
      <c r="G53" s="47">
        <v>700</v>
      </c>
      <c r="H53" s="47">
        <v>700</v>
      </c>
    </row>
    <row r="54" spans="2:8" ht="20.25" customHeight="1" x14ac:dyDescent="0.25">
      <c r="B54" s="203" t="s">
        <v>135</v>
      </c>
      <c r="C54" s="204"/>
      <c r="D54" s="49">
        <v>0.4</v>
      </c>
      <c r="E54" s="49">
        <v>1.4285714279999999</v>
      </c>
      <c r="F54" s="49">
        <v>1.4285714279999999</v>
      </c>
      <c r="G54" s="49">
        <v>1.4285714279999999</v>
      </c>
      <c r="H54" s="49">
        <v>1.4285714279999999</v>
      </c>
    </row>
    <row r="55" spans="2:8" ht="20.25" customHeight="1" x14ac:dyDescent="0.25">
      <c r="B55" s="203" t="s">
        <v>157</v>
      </c>
      <c r="C55" s="204"/>
      <c r="D55" s="47">
        <v>3</v>
      </c>
      <c r="E55" s="47">
        <v>10</v>
      </c>
      <c r="F55" s="47">
        <v>10</v>
      </c>
      <c r="G55" s="47">
        <v>10</v>
      </c>
      <c r="H55" s="47">
        <v>10</v>
      </c>
    </row>
    <row r="56" spans="2:8" ht="21.75" customHeight="1" x14ac:dyDescent="0.25">
      <c r="B56" s="205" t="s">
        <v>101</v>
      </c>
      <c r="C56" s="205"/>
      <c r="D56" s="43">
        <v>780</v>
      </c>
      <c r="E56" s="43">
        <v>895.5</v>
      </c>
      <c r="F56" s="43">
        <v>1104</v>
      </c>
      <c r="G56" s="43">
        <v>1104</v>
      </c>
      <c r="H56" s="43">
        <v>1104</v>
      </c>
    </row>
    <row r="58" spans="2:8" s="67" customFormat="1" ht="16.5" x14ac:dyDescent="0.3">
      <c r="B58" s="197" t="s">
        <v>164</v>
      </c>
      <c r="C58" s="198"/>
    </row>
    <row r="59" spans="2:8" s="67" customFormat="1" x14ac:dyDescent="0.25"/>
    <row r="60" spans="2:8" s="67" customFormat="1" x14ac:dyDescent="0.25">
      <c r="B60" s="142" t="s">
        <v>78</v>
      </c>
      <c r="C60" s="141">
        <v>1198</v>
      </c>
      <c r="D60" s="189" t="s">
        <v>19</v>
      </c>
      <c r="E60" s="189"/>
      <c r="F60" s="189"/>
      <c r="G60" s="189"/>
      <c r="H60" s="189"/>
    </row>
    <row r="61" spans="2:8" s="67" customFormat="1" x14ac:dyDescent="0.25">
      <c r="B61" s="142" t="s">
        <v>79</v>
      </c>
      <c r="C61" s="141">
        <v>11005</v>
      </c>
      <c r="D61" s="199" t="s">
        <v>97</v>
      </c>
      <c r="E61" s="199" t="s">
        <v>96</v>
      </c>
      <c r="F61" s="189" t="s">
        <v>31</v>
      </c>
      <c r="G61" s="189" t="s">
        <v>36</v>
      </c>
      <c r="H61" s="189" t="s">
        <v>52</v>
      </c>
    </row>
    <row r="62" spans="2:8" s="67" customFormat="1" x14ac:dyDescent="0.25">
      <c r="B62" s="142" t="s">
        <v>80</v>
      </c>
      <c r="C62" s="141" t="s">
        <v>166</v>
      </c>
      <c r="D62" s="200"/>
      <c r="E62" s="200"/>
      <c r="F62" s="189"/>
      <c r="G62" s="189"/>
      <c r="H62" s="189"/>
    </row>
    <row r="63" spans="2:8" s="67" customFormat="1" ht="25.5" x14ac:dyDescent="0.25">
      <c r="B63" s="142" t="s">
        <v>81</v>
      </c>
      <c r="C63" s="141" t="s">
        <v>165</v>
      </c>
      <c r="D63" s="200"/>
      <c r="E63" s="200"/>
      <c r="F63" s="189"/>
      <c r="G63" s="189"/>
      <c r="H63" s="189"/>
    </row>
    <row r="64" spans="2:8" s="67" customFormat="1" ht="17.25" x14ac:dyDescent="0.25">
      <c r="B64" s="142" t="s">
        <v>169</v>
      </c>
      <c r="C64" s="141" t="s">
        <v>102</v>
      </c>
      <c r="D64" s="200"/>
      <c r="E64" s="200"/>
      <c r="F64" s="189"/>
      <c r="G64" s="189"/>
      <c r="H64" s="189"/>
    </row>
    <row r="65" spans="2:8" s="67" customFormat="1" x14ac:dyDescent="0.25">
      <c r="B65" s="192" t="s">
        <v>82</v>
      </c>
      <c r="C65" s="193"/>
      <c r="D65" s="143"/>
      <c r="E65" s="143"/>
      <c r="F65" s="143"/>
      <c r="G65" s="143"/>
      <c r="H65" s="143"/>
    </row>
    <row r="66" spans="2:8" s="67" customFormat="1" x14ac:dyDescent="0.25">
      <c r="B66" s="144" t="s">
        <v>170</v>
      </c>
      <c r="C66" s="145" t="s">
        <v>83</v>
      </c>
      <c r="D66" s="146"/>
      <c r="E66" s="146"/>
      <c r="F66" s="146"/>
      <c r="G66" s="146"/>
      <c r="H66" s="146"/>
    </row>
    <row r="67" spans="2:8" s="67" customFormat="1" x14ac:dyDescent="0.25">
      <c r="B67" s="194" t="s">
        <v>168</v>
      </c>
      <c r="C67" s="195"/>
      <c r="D67" s="47">
        <v>99</v>
      </c>
      <c r="E67" s="47">
        <v>106</v>
      </c>
      <c r="F67" s="47">
        <v>106</v>
      </c>
      <c r="G67" s="47">
        <v>106</v>
      </c>
      <c r="H67" s="47">
        <v>106</v>
      </c>
    </row>
    <row r="68" spans="2:8" s="67" customFormat="1" x14ac:dyDescent="0.25">
      <c r="B68" s="196" t="s">
        <v>101</v>
      </c>
      <c r="C68" s="196"/>
      <c r="D68" s="147">
        <v>21497.9</v>
      </c>
      <c r="E68" s="147">
        <v>23095.7</v>
      </c>
      <c r="F68" s="147">
        <v>23095.7</v>
      </c>
      <c r="G68" s="147">
        <v>23095.7</v>
      </c>
      <c r="H68" s="147">
        <v>23095.7</v>
      </c>
    </row>
  </sheetData>
  <mergeCells count="52">
    <mergeCell ref="D8:H8"/>
    <mergeCell ref="D9:D13"/>
    <mergeCell ref="E9:E13"/>
    <mergeCell ref="F9:F13"/>
    <mergeCell ref="G9:G13"/>
    <mergeCell ref="H9:H13"/>
    <mergeCell ref="D24:H24"/>
    <mergeCell ref="B18:C18"/>
    <mergeCell ref="B19:C19"/>
    <mergeCell ref="B14:C14"/>
    <mergeCell ref="B16:C16"/>
    <mergeCell ref="B17:C17"/>
    <mergeCell ref="G25:G28"/>
    <mergeCell ref="H25:H28"/>
    <mergeCell ref="B29:C29"/>
    <mergeCell ref="B31:C31"/>
    <mergeCell ref="D25:D28"/>
    <mergeCell ref="E25:E28"/>
    <mergeCell ref="F25:F28"/>
    <mergeCell ref="F34:F38"/>
    <mergeCell ref="G34:G38"/>
    <mergeCell ref="H34:H38"/>
    <mergeCell ref="B39:C39"/>
    <mergeCell ref="B41:C41"/>
    <mergeCell ref="D34:D38"/>
    <mergeCell ref="E34:E38"/>
    <mergeCell ref="E46:E50"/>
    <mergeCell ref="F46:F50"/>
    <mergeCell ref="G46:G50"/>
    <mergeCell ref="H46:H50"/>
    <mergeCell ref="B51:C51"/>
    <mergeCell ref="D46:D50"/>
    <mergeCell ref="B6:C6"/>
    <mergeCell ref="B53:C53"/>
    <mergeCell ref="B54:C54"/>
    <mergeCell ref="B55:C55"/>
    <mergeCell ref="B56:C56"/>
    <mergeCell ref="B42:C42"/>
    <mergeCell ref="B43:C43"/>
    <mergeCell ref="B44:C44"/>
    <mergeCell ref="B32:C32"/>
    <mergeCell ref="B22:C22"/>
    <mergeCell ref="B65:C65"/>
    <mergeCell ref="B67:C67"/>
    <mergeCell ref="B68:C68"/>
    <mergeCell ref="B58:C58"/>
    <mergeCell ref="D60:H60"/>
    <mergeCell ref="D61:D64"/>
    <mergeCell ref="E61:E64"/>
    <mergeCell ref="F61:F64"/>
    <mergeCell ref="G61:G64"/>
    <mergeCell ref="H61:H64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43"/>
  <sheetViews>
    <sheetView topLeftCell="A16" zoomScale="115" zoomScaleNormal="115" workbookViewId="0">
      <selection activeCell="H6" sqref="H6"/>
    </sheetView>
  </sheetViews>
  <sheetFormatPr defaultRowHeight="15" x14ac:dyDescent="0.25"/>
  <cols>
    <col min="1" max="2" width="6" style="67" customWidth="1"/>
    <col min="3" max="3" width="7.140625" style="67" customWidth="1"/>
    <col min="4" max="4" width="8" style="67" customWidth="1"/>
    <col min="5" max="5" width="14.7109375" style="67" customWidth="1"/>
    <col min="6" max="6" width="10.140625" style="67" customWidth="1"/>
    <col min="7" max="7" width="65.42578125" style="67" customWidth="1"/>
    <col min="8" max="8" width="13.5703125" style="67" customWidth="1"/>
    <col min="9" max="10" width="13.7109375" style="67" customWidth="1"/>
    <col min="11" max="11" width="12.7109375" style="67" customWidth="1"/>
    <col min="12" max="12" width="12.42578125" style="67" customWidth="1"/>
    <col min="13" max="13" width="30.28515625" style="67" customWidth="1"/>
    <col min="14" max="16384" width="9.140625" style="67"/>
  </cols>
  <sheetData>
    <row r="1" spans="1:12" x14ac:dyDescent="0.25">
      <c r="A1" s="66" t="s">
        <v>22</v>
      </c>
    </row>
    <row r="2" spans="1:12" x14ac:dyDescent="0.25">
      <c r="L2" s="68" t="s">
        <v>46</v>
      </c>
    </row>
    <row r="3" spans="1:12" ht="29.25" customHeight="1" x14ac:dyDescent="0.25">
      <c r="B3" s="189" t="s">
        <v>143</v>
      </c>
      <c r="C3" s="189"/>
      <c r="D3" s="189"/>
      <c r="E3" s="189" t="s">
        <v>6</v>
      </c>
      <c r="F3" s="189"/>
      <c r="G3" s="219" t="s">
        <v>33</v>
      </c>
      <c r="H3" s="219" t="s">
        <v>159</v>
      </c>
      <c r="I3" s="219" t="s">
        <v>53</v>
      </c>
      <c r="J3" s="219" t="s">
        <v>47</v>
      </c>
      <c r="K3" s="219" t="s">
        <v>54</v>
      </c>
      <c r="L3" s="219" t="s">
        <v>55</v>
      </c>
    </row>
    <row r="4" spans="1:12" ht="68.25" customHeight="1" x14ac:dyDescent="0.25">
      <c r="B4" s="69" t="s">
        <v>7</v>
      </c>
      <c r="C4" s="69" t="s">
        <v>8</v>
      </c>
      <c r="D4" s="69" t="s">
        <v>9</v>
      </c>
      <c r="E4" s="70" t="s">
        <v>1</v>
      </c>
      <c r="F4" s="70" t="s">
        <v>16</v>
      </c>
      <c r="G4" s="220"/>
      <c r="H4" s="220"/>
      <c r="I4" s="220"/>
      <c r="J4" s="220"/>
      <c r="K4" s="220"/>
      <c r="L4" s="220"/>
    </row>
    <row r="5" spans="1:12" ht="12.75" customHeight="1" x14ac:dyDescent="0.25">
      <c r="B5" s="69">
        <v>1</v>
      </c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69">
        <v>7</v>
      </c>
      <c r="I5" s="69">
        <v>8</v>
      </c>
      <c r="J5" s="69">
        <v>11</v>
      </c>
      <c r="K5" s="69">
        <v>12</v>
      </c>
      <c r="L5" s="69">
        <v>13</v>
      </c>
    </row>
    <row r="6" spans="1:12" s="71" customFormat="1" ht="20.25" customHeight="1" x14ac:dyDescent="0.25">
      <c r="B6" s="72"/>
      <c r="C6" s="72"/>
      <c r="D6" s="72"/>
      <c r="E6" s="73"/>
      <c r="F6" s="73"/>
      <c r="G6" s="74" t="s">
        <v>14</v>
      </c>
      <c r="H6" s="75">
        <f>H7+H14+H33</f>
        <v>259352.9</v>
      </c>
      <c r="I6" s="75">
        <f t="shared" ref="I6:L6" si="0">I7+I14+I33</f>
        <v>119161.4</v>
      </c>
      <c r="J6" s="75">
        <f t="shared" si="0"/>
        <v>119369.9</v>
      </c>
      <c r="K6" s="75">
        <f t="shared" si="0"/>
        <v>119369.9</v>
      </c>
      <c r="L6" s="75">
        <f t="shared" si="0"/>
        <v>119369.9</v>
      </c>
    </row>
    <row r="7" spans="1:12" ht="23.25" customHeight="1" x14ac:dyDescent="0.25">
      <c r="B7" s="76"/>
      <c r="C7" s="76"/>
      <c r="D7" s="76"/>
      <c r="E7" s="148">
        <f>'Հ3 Մաս 3'!C8</f>
        <v>1148</v>
      </c>
      <c r="F7" s="78"/>
      <c r="G7" s="77" t="s">
        <v>110</v>
      </c>
      <c r="H7" s="79">
        <f>H8</f>
        <v>20272.7</v>
      </c>
      <c r="I7" s="79">
        <f t="shared" ref="I7:L7" si="1">I8</f>
        <v>29232.3</v>
      </c>
      <c r="J7" s="79">
        <f t="shared" si="1"/>
        <v>29232.3</v>
      </c>
      <c r="K7" s="79">
        <f t="shared" si="1"/>
        <v>29232.3</v>
      </c>
      <c r="L7" s="79">
        <f t="shared" si="1"/>
        <v>29232.3</v>
      </c>
    </row>
    <row r="8" spans="1:12" ht="37.5" customHeight="1" x14ac:dyDescent="0.25">
      <c r="B8" s="80" t="s">
        <v>104</v>
      </c>
      <c r="C8" s="80" t="s">
        <v>111</v>
      </c>
      <c r="D8" s="80" t="s">
        <v>105</v>
      </c>
      <c r="E8" s="81"/>
      <c r="F8" s="82">
        <f>'Հ3 Մաս 3'!C9</f>
        <v>12002</v>
      </c>
      <c r="G8" s="83" t="s">
        <v>112</v>
      </c>
      <c r="H8" s="84">
        <f>H10</f>
        <v>20272.7</v>
      </c>
      <c r="I8" s="84">
        <f t="shared" ref="I8:L8" si="2">I10</f>
        <v>29232.3</v>
      </c>
      <c r="J8" s="84">
        <f t="shared" si="2"/>
        <v>29232.3</v>
      </c>
      <c r="K8" s="84">
        <f t="shared" si="2"/>
        <v>29232.3</v>
      </c>
      <c r="L8" s="84">
        <f t="shared" si="2"/>
        <v>29232.3</v>
      </c>
    </row>
    <row r="9" spans="1:12" ht="18.75" customHeight="1" x14ac:dyDescent="0.25">
      <c r="B9" s="80"/>
      <c r="C9" s="80"/>
      <c r="D9" s="80"/>
      <c r="E9" s="81"/>
      <c r="F9" s="82"/>
      <c r="G9" s="46" t="s">
        <v>34</v>
      </c>
      <c r="H9" s="85"/>
      <c r="I9" s="85"/>
      <c r="J9" s="85"/>
      <c r="K9" s="85"/>
      <c r="L9" s="85"/>
    </row>
    <row r="10" spans="1:12" ht="18.75" customHeight="1" x14ac:dyDescent="0.25">
      <c r="B10" s="80"/>
      <c r="C10" s="80"/>
      <c r="D10" s="80"/>
      <c r="E10" s="81"/>
      <c r="F10" s="82"/>
      <c r="G10" s="86" t="s">
        <v>140</v>
      </c>
      <c r="H10" s="85">
        <f>H12</f>
        <v>20272.7</v>
      </c>
      <c r="I10" s="85">
        <f t="shared" ref="I10:L10" si="3">I12</f>
        <v>29232.3</v>
      </c>
      <c r="J10" s="85">
        <f t="shared" si="3"/>
        <v>29232.3</v>
      </c>
      <c r="K10" s="85">
        <f t="shared" si="3"/>
        <v>29232.3</v>
      </c>
      <c r="L10" s="85">
        <f t="shared" si="3"/>
        <v>29232.3</v>
      </c>
    </row>
    <row r="11" spans="1:12" ht="14.25" customHeight="1" x14ac:dyDescent="0.25">
      <c r="B11" s="80"/>
      <c r="C11" s="80"/>
      <c r="D11" s="80"/>
      <c r="E11" s="81"/>
      <c r="F11" s="82"/>
      <c r="G11" s="46" t="s">
        <v>139</v>
      </c>
      <c r="H11" s="85"/>
      <c r="I11" s="85"/>
      <c r="J11" s="85"/>
      <c r="K11" s="85"/>
      <c r="L11" s="85"/>
    </row>
    <row r="12" spans="1:12" ht="18.75" customHeight="1" x14ac:dyDescent="0.25">
      <c r="B12" s="80"/>
      <c r="C12" s="80"/>
      <c r="D12" s="80"/>
      <c r="E12" s="81"/>
      <c r="F12" s="82"/>
      <c r="G12" s="46" t="s">
        <v>108</v>
      </c>
      <c r="H12" s="85">
        <f>H13</f>
        <v>20272.7</v>
      </c>
      <c r="I12" s="85">
        <f t="shared" ref="I12:L12" si="4">I13</f>
        <v>29232.3</v>
      </c>
      <c r="J12" s="85">
        <f t="shared" si="4"/>
        <v>29232.3</v>
      </c>
      <c r="K12" s="85">
        <f t="shared" si="4"/>
        <v>29232.3</v>
      </c>
      <c r="L12" s="85">
        <f t="shared" si="4"/>
        <v>29232.3</v>
      </c>
    </row>
    <row r="13" spans="1:12" ht="18.75" customHeight="1" x14ac:dyDescent="0.25">
      <c r="B13" s="80"/>
      <c r="C13" s="80"/>
      <c r="D13" s="80"/>
      <c r="E13" s="81"/>
      <c r="F13" s="82"/>
      <c r="G13" s="46" t="s">
        <v>109</v>
      </c>
      <c r="H13" s="85">
        <f>'Հ3 Մաս 3'!D19</f>
        <v>20272.7</v>
      </c>
      <c r="I13" s="85">
        <f>'Հ3 Մաս 3'!E19</f>
        <v>29232.3</v>
      </c>
      <c r="J13" s="85">
        <f>'Հ3 Մաս 3'!F19</f>
        <v>29232.3</v>
      </c>
      <c r="K13" s="85">
        <f>'Հ3 Մաս 3'!G19</f>
        <v>29232.3</v>
      </c>
      <c r="L13" s="85">
        <f>'Հ3 Մաս 3'!H19</f>
        <v>29232.3</v>
      </c>
    </row>
    <row r="14" spans="1:12" ht="18" customHeight="1" x14ac:dyDescent="0.25">
      <c r="B14" s="76"/>
      <c r="C14" s="76"/>
      <c r="D14" s="76"/>
      <c r="E14" s="148">
        <f>'Հ3 Մաս 3'!C24</f>
        <v>1238</v>
      </c>
      <c r="F14" s="78"/>
      <c r="G14" s="87" t="s">
        <v>122</v>
      </c>
      <c r="H14" s="84">
        <f>H15+H21+H27</f>
        <v>217582.3</v>
      </c>
      <c r="I14" s="84">
        <f t="shared" ref="I14:L14" si="5">I15+I21+I27</f>
        <v>66833.399999999994</v>
      </c>
      <c r="J14" s="84">
        <f t="shared" si="5"/>
        <v>67041.899999999994</v>
      </c>
      <c r="K14" s="84">
        <f t="shared" si="5"/>
        <v>67041.899999999994</v>
      </c>
      <c r="L14" s="84">
        <f t="shared" si="5"/>
        <v>67041.899999999994</v>
      </c>
    </row>
    <row r="15" spans="1:12" ht="25.5" x14ac:dyDescent="0.25">
      <c r="B15" s="80" t="s">
        <v>104</v>
      </c>
      <c r="C15" s="80" t="s">
        <v>105</v>
      </c>
      <c r="D15" s="80" t="s">
        <v>105</v>
      </c>
      <c r="E15" s="81"/>
      <c r="F15" s="82">
        <f>'Հ3 Մաս 3'!C25</f>
        <v>11002</v>
      </c>
      <c r="G15" s="83" t="s">
        <v>124</v>
      </c>
      <c r="H15" s="84">
        <f>H17</f>
        <v>219.8</v>
      </c>
      <c r="I15" s="84">
        <f t="shared" ref="I15:L15" si="6">I17</f>
        <v>3360</v>
      </c>
      <c r="J15" s="84">
        <f t="shared" si="6"/>
        <v>3360</v>
      </c>
      <c r="K15" s="84">
        <f t="shared" si="6"/>
        <v>3360</v>
      </c>
      <c r="L15" s="84">
        <f t="shared" si="6"/>
        <v>3360</v>
      </c>
    </row>
    <row r="16" spans="1:12" x14ac:dyDescent="0.25">
      <c r="B16" s="80"/>
      <c r="C16" s="80"/>
      <c r="D16" s="80"/>
      <c r="E16" s="81"/>
      <c r="F16" s="82"/>
      <c r="G16" s="46" t="s">
        <v>34</v>
      </c>
      <c r="H16" s="85"/>
      <c r="I16" s="85"/>
      <c r="J16" s="85"/>
      <c r="K16" s="85"/>
      <c r="L16" s="85"/>
    </row>
    <row r="17" spans="2:12" x14ac:dyDescent="0.25">
      <c r="B17" s="80"/>
      <c r="C17" s="80"/>
      <c r="D17" s="80"/>
      <c r="E17" s="81"/>
      <c r="F17" s="82"/>
      <c r="G17" s="86" t="s">
        <v>140</v>
      </c>
      <c r="H17" s="85">
        <f>H19</f>
        <v>219.8</v>
      </c>
      <c r="I17" s="85">
        <f t="shared" ref="I17:L17" si="7">I19</f>
        <v>3360</v>
      </c>
      <c r="J17" s="85">
        <f t="shared" si="7"/>
        <v>3360</v>
      </c>
      <c r="K17" s="85">
        <f t="shared" si="7"/>
        <v>3360</v>
      </c>
      <c r="L17" s="85">
        <f t="shared" si="7"/>
        <v>3360</v>
      </c>
    </row>
    <row r="18" spans="2:12" x14ac:dyDescent="0.25">
      <c r="B18" s="80"/>
      <c r="C18" s="80"/>
      <c r="D18" s="80"/>
      <c r="E18" s="81"/>
      <c r="F18" s="82"/>
      <c r="G18" s="46" t="s">
        <v>139</v>
      </c>
      <c r="H18" s="85"/>
      <c r="I18" s="85"/>
      <c r="J18" s="85"/>
      <c r="K18" s="85"/>
      <c r="L18" s="85"/>
    </row>
    <row r="19" spans="2:12" x14ac:dyDescent="0.25">
      <c r="B19" s="80"/>
      <c r="C19" s="80"/>
      <c r="D19" s="80"/>
      <c r="E19" s="81"/>
      <c r="F19" s="82"/>
      <c r="G19" s="46" t="s">
        <v>106</v>
      </c>
      <c r="H19" s="85">
        <f>H20</f>
        <v>219.8</v>
      </c>
      <c r="I19" s="85">
        <f t="shared" ref="I19:L19" si="8">I20</f>
        <v>3360</v>
      </c>
      <c r="J19" s="85">
        <f t="shared" si="8"/>
        <v>3360</v>
      </c>
      <c r="K19" s="85">
        <f t="shared" si="8"/>
        <v>3360</v>
      </c>
      <c r="L19" s="85">
        <f t="shared" si="8"/>
        <v>3360</v>
      </c>
    </row>
    <row r="20" spans="2:12" x14ac:dyDescent="0.25">
      <c r="B20" s="80"/>
      <c r="C20" s="80"/>
      <c r="D20" s="80"/>
      <c r="E20" s="81"/>
      <c r="F20" s="82"/>
      <c r="G20" s="46" t="s">
        <v>107</v>
      </c>
      <c r="H20" s="85">
        <f>'Հ3 Մաս 3'!D32</f>
        <v>219.8</v>
      </c>
      <c r="I20" s="85">
        <f>'Հ3 Մաս 3'!E32</f>
        <v>3360</v>
      </c>
      <c r="J20" s="85">
        <f>'Հ3 Մաս 3'!F32</f>
        <v>3360</v>
      </c>
      <c r="K20" s="85">
        <f>'Հ3 Մաս 3'!G32</f>
        <v>3360</v>
      </c>
      <c r="L20" s="85">
        <f>'Հ3 Մաս 3'!H32</f>
        <v>3360</v>
      </c>
    </row>
    <row r="21" spans="2:12" ht="25.5" x14ac:dyDescent="0.25">
      <c r="B21" s="80" t="s">
        <v>104</v>
      </c>
      <c r="C21" s="80" t="s">
        <v>105</v>
      </c>
      <c r="D21" s="80" t="s">
        <v>105</v>
      </c>
      <c r="E21" s="81"/>
      <c r="F21" s="82">
        <f>'Հ3 Մաս 3'!C34</f>
        <v>12001</v>
      </c>
      <c r="G21" s="83" t="s">
        <v>125</v>
      </c>
      <c r="H21" s="84">
        <f>H23</f>
        <v>216582.5</v>
      </c>
      <c r="I21" s="84">
        <f t="shared" ref="I21:L21" si="9">I23</f>
        <v>62577.9</v>
      </c>
      <c r="J21" s="84">
        <f t="shared" si="9"/>
        <v>62577.9</v>
      </c>
      <c r="K21" s="84">
        <f t="shared" si="9"/>
        <v>62577.9</v>
      </c>
      <c r="L21" s="84">
        <f t="shared" si="9"/>
        <v>62577.9</v>
      </c>
    </row>
    <row r="22" spans="2:12" x14ac:dyDescent="0.25">
      <c r="B22" s="80"/>
      <c r="C22" s="80"/>
      <c r="D22" s="80"/>
      <c r="E22" s="81"/>
      <c r="F22" s="82"/>
      <c r="G22" s="46" t="s">
        <v>34</v>
      </c>
      <c r="H22" s="85"/>
      <c r="I22" s="85"/>
      <c r="J22" s="85"/>
      <c r="K22" s="85"/>
      <c r="L22" s="85"/>
    </row>
    <row r="23" spans="2:12" x14ac:dyDescent="0.25">
      <c r="B23" s="80"/>
      <c r="C23" s="80"/>
      <c r="D23" s="80"/>
      <c r="E23" s="81"/>
      <c r="F23" s="82"/>
      <c r="G23" s="86" t="s">
        <v>140</v>
      </c>
      <c r="H23" s="85">
        <f>H25</f>
        <v>216582.5</v>
      </c>
      <c r="I23" s="85">
        <f t="shared" ref="I23:L23" si="10">I25</f>
        <v>62577.9</v>
      </c>
      <c r="J23" s="85">
        <f t="shared" si="10"/>
        <v>62577.9</v>
      </c>
      <c r="K23" s="85">
        <f t="shared" si="10"/>
        <v>62577.9</v>
      </c>
      <c r="L23" s="85">
        <f t="shared" si="10"/>
        <v>62577.9</v>
      </c>
    </row>
    <row r="24" spans="2:12" x14ac:dyDescent="0.25">
      <c r="B24" s="80"/>
      <c r="C24" s="80"/>
      <c r="D24" s="80"/>
      <c r="E24" s="81"/>
      <c r="F24" s="82"/>
      <c r="G24" s="46" t="s">
        <v>139</v>
      </c>
      <c r="H24" s="85"/>
      <c r="I24" s="85"/>
      <c r="J24" s="85"/>
      <c r="K24" s="85"/>
      <c r="L24" s="85"/>
    </row>
    <row r="25" spans="2:12" x14ac:dyDescent="0.25">
      <c r="B25" s="80"/>
      <c r="C25" s="80"/>
      <c r="D25" s="80"/>
      <c r="E25" s="81"/>
      <c r="F25" s="82"/>
      <c r="G25" s="46" t="s">
        <v>120</v>
      </c>
      <c r="H25" s="85">
        <f>H26</f>
        <v>216582.5</v>
      </c>
      <c r="I25" s="85">
        <f t="shared" ref="I25:L25" si="11">I26</f>
        <v>62577.9</v>
      </c>
      <c r="J25" s="85">
        <f t="shared" si="11"/>
        <v>62577.9</v>
      </c>
      <c r="K25" s="85">
        <f t="shared" si="11"/>
        <v>62577.9</v>
      </c>
      <c r="L25" s="85">
        <f t="shared" si="11"/>
        <v>62577.9</v>
      </c>
    </row>
    <row r="26" spans="2:12" x14ac:dyDescent="0.25">
      <c r="B26" s="80"/>
      <c r="C26" s="80"/>
      <c r="D26" s="80"/>
      <c r="E26" s="81"/>
      <c r="F26" s="82"/>
      <c r="G26" s="46" t="s">
        <v>121</v>
      </c>
      <c r="H26" s="85">
        <f>'Հ3 Մաս 3'!D44</f>
        <v>216582.5</v>
      </c>
      <c r="I26" s="85">
        <f>'Հ3 Մաս 3'!E44</f>
        <v>62577.9</v>
      </c>
      <c r="J26" s="85">
        <f>'Հ3 Մաս 3'!F44</f>
        <v>62577.9</v>
      </c>
      <c r="K26" s="85">
        <f>'Հ3 Մաս 3'!G44</f>
        <v>62577.9</v>
      </c>
      <c r="L26" s="85">
        <f>'Հ3 Մաս 3'!H44</f>
        <v>62577.9</v>
      </c>
    </row>
    <row r="27" spans="2:12" ht="38.25" x14ac:dyDescent="0.25">
      <c r="B27" s="80" t="s">
        <v>104</v>
      </c>
      <c r="C27" s="80" t="s">
        <v>105</v>
      </c>
      <c r="D27" s="80" t="s">
        <v>105</v>
      </c>
      <c r="E27" s="81"/>
      <c r="F27" s="82">
        <f>'Հ3 Մաս 3'!C46</f>
        <v>12002</v>
      </c>
      <c r="G27" s="83" t="s">
        <v>126</v>
      </c>
      <c r="H27" s="84">
        <f>H29</f>
        <v>780</v>
      </c>
      <c r="I27" s="84">
        <f t="shared" ref="I27:L27" si="12">I29</f>
        <v>895.5</v>
      </c>
      <c r="J27" s="84">
        <f t="shared" si="12"/>
        <v>1104</v>
      </c>
      <c r="K27" s="84">
        <f t="shared" si="12"/>
        <v>1104</v>
      </c>
      <c r="L27" s="84">
        <f t="shared" si="12"/>
        <v>1104</v>
      </c>
    </row>
    <row r="28" spans="2:12" x14ac:dyDescent="0.25">
      <c r="B28" s="80"/>
      <c r="C28" s="80"/>
      <c r="D28" s="80"/>
      <c r="E28" s="81"/>
      <c r="F28" s="82"/>
      <c r="G28" s="46" t="s">
        <v>34</v>
      </c>
      <c r="H28" s="85"/>
      <c r="I28" s="85"/>
      <c r="J28" s="85"/>
      <c r="K28" s="85"/>
      <c r="L28" s="85"/>
    </row>
    <row r="29" spans="2:12" x14ac:dyDescent="0.25">
      <c r="B29" s="80"/>
      <c r="C29" s="80"/>
      <c r="D29" s="80"/>
      <c r="E29" s="81"/>
      <c r="F29" s="82"/>
      <c r="G29" s="86" t="s">
        <v>140</v>
      </c>
      <c r="H29" s="85">
        <f>H31</f>
        <v>780</v>
      </c>
      <c r="I29" s="85">
        <f t="shared" ref="I29:L29" si="13">I31</f>
        <v>895.5</v>
      </c>
      <c r="J29" s="85">
        <f t="shared" si="13"/>
        <v>1104</v>
      </c>
      <c r="K29" s="85">
        <f t="shared" si="13"/>
        <v>1104</v>
      </c>
      <c r="L29" s="85">
        <f t="shared" si="13"/>
        <v>1104</v>
      </c>
    </row>
    <row r="30" spans="2:12" x14ac:dyDescent="0.25">
      <c r="B30" s="80"/>
      <c r="C30" s="80"/>
      <c r="D30" s="80"/>
      <c r="E30" s="81"/>
      <c r="F30" s="82"/>
      <c r="G30" s="46" t="s">
        <v>139</v>
      </c>
      <c r="H30" s="85"/>
      <c r="I30" s="85"/>
      <c r="J30" s="85"/>
      <c r="K30" s="85"/>
      <c r="L30" s="85"/>
    </row>
    <row r="31" spans="2:12" x14ac:dyDescent="0.25">
      <c r="B31" s="80"/>
      <c r="C31" s="80"/>
      <c r="D31" s="80"/>
      <c r="E31" s="81"/>
      <c r="F31" s="82"/>
      <c r="G31" s="46" t="s">
        <v>120</v>
      </c>
      <c r="H31" s="85">
        <f>H32</f>
        <v>780</v>
      </c>
      <c r="I31" s="85">
        <f t="shared" ref="I31:L31" si="14">I32</f>
        <v>895.5</v>
      </c>
      <c r="J31" s="85">
        <f t="shared" si="14"/>
        <v>1104</v>
      </c>
      <c r="K31" s="85">
        <f t="shared" si="14"/>
        <v>1104</v>
      </c>
      <c r="L31" s="85">
        <f t="shared" si="14"/>
        <v>1104</v>
      </c>
    </row>
    <row r="32" spans="2:12" x14ac:dyDescent="0.25">
      <c r="B32" s="80"/>
      <c r="C32" s="80"/>
      <c r="D32" s="80"/>
      <c r="E32" s="81"/>
      <c r="F32" s="82"/>
      <c r="G32" s="46" t="s">
        <v>121</v>
      </c>
      <c r="H32" s="85">
        <f>'Հ3 Մաս 3'!D56</f>
        <v>780</v>
      </c>
      <c r="I32" s="85">
        <f>'Հ3 Մաս 3'!E56</f>
        <v>895.5</v>
      </c>
      <c r="J32" s="85">
        <f>'Հ3 Մաս 3'!F56</f>
        <v>1104</v>
      </c>
      <c r="K32" s="85">
        <f>'Հ3 Մաս 3'!G56</f>
        <v>1104</v>
      </c>
      <c r="L32" s="85">
        <f>'Հ3 Մաս 3'!H56</f>
        <v>1104</v>
      </c>
    </row>
    <row r="33" spans="1:12" s="22" customFormat="1" ht="18" customHeight="1" x14ac:dyDescent="0.25">
      <c r="B33" s="76"/>
      <c r="C33" s="76"/>
      <c r="D33" s="76"/>
      <c r="E33" s="148">
        <f>'Հ3 Մաս 3'!C60</f>
        <v>1198</v>
      </c>
      <c r="F33" s="78"/>
      <c r="G33" s="87" t="s">
        <v>164</v>
      </c>
      <c r="H33" s="84">
        <f>H34</f>
        <v>21497.9</v>
      </c>
      <c r="I33" s="84">
        <f t="shared" ref="I33:L33" si="15">I34</f>
        <v>23095.7</v>
      </c>
      <c r="J33" s="84">
        <f t="shared" si="15"/>
        <v>23095.7</v>
      </c>
      <c r="K33" s="84">
        <f t="shared" si="15"/>
        <v>23095.7</v>
      </c>
      <c r="L33" s="84">
        <f t="shared" si="15"/>
        <v>23095.7</v>
      </c>
    </row>
    <row r="34" spans="1:12" s="22" customFormat="1" x14ac:dyDescent="0.25">
      <c r="B34" s="80" t="s">
        <v>104</v>
      </c>
      <c r="C34" s="80" t="s">
        <v>111</v>
      </c>
      <c r="D34" s="80" t="s">
        <v>105</v>
      </c>
      <c r="E34" s="81"/>
      <c r="F34" s="82">
        <f>'Հ3 Մաս 3'!C61</f>
        <v>11005</v>
      </c>
      <c r="G34" s="83" t="s">
        <v>174</v>
      </c>
      <c r="H34" s="84">
        <f>H36</f>
        <v>21497.9</v>
      </c>
      <c r="I34" s="84">
        <f t="shared" ref="I34:L34" si="16">I36</f>
        <v>23095.7</v>
      </c>
      <c r="J34" s="84">
        <f t="shared" si="16"/>
        <v>23095.7</v>
      </c>
      <c r="K34" s="84">
        <f t="shared" si="16"/>
        <v>23095.7</v>
      </c>
      <c r="L34" s="84">
        <f t="shared" si="16"/>
        <v>23095.7</v>
      </c>
    </row>
    <row r="35" spans="1:12" s="22" customFormat="1" x14ac:dyDescent="0.25">
      <c r="B35" s="80"/>
      <c r="C35" s="80"/>
      <c r="D35" s="80"/>
      <c r="E35" s="81"/>
      <c r="F35" s="82"/>
      <c r="G35" s="46" t="s">
        <v>34</v>
      </c>
      <c r="H35" s="85"/>
      <c r="I35" s="85"/>
      <c r="J35" s="85"/>
      <c r="K35" s="85"/>
      <c r="L35" s="85"/>
    </row>
    <row r="36" spans="1:12" s="22" customFormat="1" x14ac:dyDescent="0.25">
      <c r="B36" s="132"/>
      <c r="C36" s="132"/>
      <c r="D36" s="132"/>
      <c r="E36" s="133"/>
      <c r="F36" s="134"/>
      <c r="G36" s="86" t="s">
        <v>140</v>
      </c>
      <c r="H36" s="85">
        <f>H38</f>
        <v>21497.9</v>
      </c>
      <c r="I36" s="85">
        <f t="shared" ref="I36:L36" si="17">I38</f>
        <v>23095.7</v>
      </c>
      <c r="J36" s="85">
        <f t="shared" si="17"/>
        <v>23095.7</v>
      </c>
      <c r="K36" s="85">
        <f t="shared" si="17"/>
        <v>23095.7</v>
      </c>
      <c r="L36" s="85">
        <f t="shared" si="17"/>
        <v>23095.7</v>
      </c>
    </row>
    <row r="37" spans="1:12" s="22" customFormat="1" x14ac:dyDescent="0.25">
      <c r="B37" s="132"/>
      <c r="C37" s="132"/>
      <c r="D37" s="132"/>
      <c r="E37" s="133"/>
      <c r="F37" s="134"/>
      <c r="G37" s="46" t="s">
        <v>139</v>
      </c>
      <c r="H37" s="85"/>
      <c r="I37" s="85"/>
      <c r="J37" s="85"/>
      <c r="K37" s="85"/>
      <c r="L37" s="85"/>
    </row>
    <row r="38" spans="1:12" s="22" customFormat="1" x14ac:dyDescent="0.25">
      <c r="B38" s="132"/>
      <c r="C38" s="132"/>
      <c r="D38" s="132"/>
      <c r="E38" s="133"/>
      <c r="F38" s="134"/>
      <c r="G38" s="46" t="s">
        <v>175</v>
      </c>
      <c r="H38" s="85">
        <f>H39</f>
        <v>21497.9</v>
      </c>
      <c r="I38" s="85">
        <f t="shared" ref="I38:L38" si="18">I39</f>
        <v>23095.7</v>
      </c>
      <c r="J38" s="85">
        <f t="shared" si="18"/>
        <v>23095.7</v>
      </c>
      <c r="K38" s="85">
        <f t="shared" si="18"/>
        <v>23095.7</v>
      </c>
      <c r="L38" s="85">
        <f t="shared" si="18"/>
        <v>23095.7</v>
      </c>
    </row>
    <row r="39" spans="1:12" s="22" customFormat="1" x14ac:dyDescent="0.25">
      <c r="B39" s="132"/>
      <c r="C39" s="132"/>
      <c r="D39" s="132"/>
      <c r="E39" s="133"/>
      <c r="F39" s="134"/>
      <c r="G39" s="46" t="s">
        <v>176</v>
      </c>
      <c r="H39" s="85">
        <f>'Հ3 Մաս 3'!D68</f>
        <v>21497.9</v>
      </c>
      <c r="I39" s="85">
        <f>'Հ3 Մաս 3'!E68</f>
        <v>23095.7</v>
      </c>
      <c r="J39" s="85">
        <f>'Հ3 Մաս 3'!F68</f>
        <v>23095.7</v>
      </c>
      <c r="K39" s="85">
        <f>'Հ3 Մաս 3'!G68</f>
        <v>23095.7</v>
      </c>
      <c r="L39" s="85">
        <f>'Հ3 Մաս 3'!H68</f>
        <v>23095.7</v>
      </c>
    </row>
    <row r="40" spans="1:12" s="89" customFormat="1" ht="16.5" customHeight="1" x14ac:dyDescent="0.25">
      <c r="B40" s="90" t="s">
        <v>20</v>
      </c>
      <c r="C40" s="90" t="s">
        <v>20</v>
      </c>
      <c r="D40" s="90" t="s">
        <v>20</v>
      </c>
      <c r="E40" s="90" t="s">
        <v>20</v>
      </c>
      <c r="F40" s="90" t="s">
        <v>20</v>
      </c>
      <c r="G40" s="91" t="s">
        <v>24</v>
      </c>
      <c r="H40" s="92">
        <f>H7+H14+H33</f>
        <v>259352.9</v>
      </c>
      <c r="I40" s="92">
        <f t="shared" ref="I40:L40" si="19">I7+I14+I33</f>
        <v>119161.4</v>
      </c>
      <c r="J40" s="92">
        <f t="shared" si="19"/>
        <v>119369.9</v>
      </c>
      <c r="K40" s="92">
        <f t="shared" si="19"/>
        <v>119369.9</v>
      </c>
      <c r="L40" s="92">
        <f t="shared" si="19"/>
        <v>119369.9</v>
      </c>
    </row>
    <row r="41" spans="1:12" ht="19.5" customHeight="1" x14ac:dyDescent="0.25">
      <c r="A41" s="93"/>
      <c r="B41" s="65" t="s">
        <v>20</v>
      </c>
      <c r="C41" s="65" t="s">
        <v>20</v>
      </c>
      <c r="D41" s="65" t="s">
        <v>20</v>
      </c>
      <c r="E41" s="65" t="s">
        <v>20</v>
      </c>
      <c r="F41" s="65" t="s">
        <v>20</v>
      </c>
      <c r="G41" s="88" t="s">
        <v>39</v>
      </c>
      <c r="H41" s="94" t="s">
        <v>20</v>
      </c>
      <c r="I41" s="94" t="s">
        <v>20</v>
      </c>
      <c r="J41" s="95">
        <v>0</v>
      </c>
      <c r="K41" s="95">
        <v>0</v>
      </c>
      <c r="L41" s="95">
        <v>0</v>
      </c>
    </row>
    <row r="43" spans="1:12" x14ac:dyDescent="0.25">
      <c r="D43" s="96"/>
      <c r="G43" s="97"/>
      <c r="H43" s="98"/>
      <c r="I43" s="98"/>
      <c r="J43" s="98"/>
      <c r="K43" s="98"/>
      <c r="L43" s="98"/>
    </row>
  </sheetData>
  <mergeCells count="8">
    <mergeCell ref="B3:D3"/>
    <mergeCell ref="H3:H4"/>
    <mergeCell ref="I3:I4"/>
    <mergeCell ref="L3:L4"/>
    <mergeCell ref="K3:K4"/>
    <mergeCell ref="E3:F3"/>
    <mergeCell ref="G3:G4"/>
    <mergeCell ref="J3:J4"/>
  </mergeCells>
  <pageMargins left="0.28999999999999998" right="0.22" top="0.51" bottom="0.16" header="0.22" footer="0.16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activeCell="E14" sqref="E14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52.7109375" customWidth="1"/>
    <col min="5" max="5" width="11.5703125" customWidth="1"/>
    <col min="6" max="6" width="11.28515625" customWidth="1"/>
    <col min="7" max="7" width="3.7109375" customWidth="1"/>
    <col min="8" max="8" width="3" customWidth="1"/>
    <col min="9" max="9" width="11.85546875" customWidth="1"/>
    <col min="10" max="10" width="11.7109375" customWidth="1"/>
    <col min="11" max="12" width="3.42578125" customWidth="1"/>
    <col min="13" max="13" width="9.7109375" customWidth="1"/>
    <col min="14" max="14" width="10" customWidth="1"/>
    <col min="15" max="15" width="3.85546875" customWidth="1"/>
    <col min="16" max="16" width="3.42578125" customWidth="1"/>
    <col min="17" max="17" width="9.5703125" customWidth="1"/>
    <col min="18" max="18" width="11" customWidth="1"/>
    <col min="19" max="19" width="3.7109375" customWidth="1"/>
    <col min="20" max="20" width="3" customWidth="1"/>
    <col min="21" max="21" width="12.28515625" customWidth="1"/>
    <col min="22" max="22" width="11" customWidth="1"/>
    <col min="23" max="23" width="3.42578125" customWidth="1"/>
    <col min="24" max="24" width="4.28515625" customWidth="1"/>
  </cols>
  <sheetData>
    <row r="1" spans="1:24" x14ac:dyDescent="0.25">
      <c r="A1" s="3" t="s">
        <v>37</v>
      </c>
    </row>
    <row r="2" spans="1:24" ht="14.25" customHeight="1" x14ac:dyDescent="0.25">
      <c r="V2" t="s">
        <v>41</v>
      </c>
    </row>
    <row r="3" spans="1:24" ht="30" customHeight="1" x14ac:dyDescent="0.25">
      <c r="B3" s="224" t="s">
        <v>6</v>
      </c>
      <c r="C3" s="224"/>
      <c r="D3" s="224" t="s">
        <v>25</v>
      </c>
      <c r="E3" s="224" t="s">
        <v>56</v>
      </c>
      <c r="F3" s="224"/>
      <c r="G3" s="224"/>
      <c r="H3" s="224"/>
      <c r="I3" s="224" t="s">
        <v>51</v>
      </c>
      <c r="J3" s="224"/>
      <c r="K3" s="224"/>
      <c r="L3" s="224"/>
      <c r="M3" s="224" t="s">
        <v>57</v>
      </c>
      <c r="N3" s="224"/>
      <c r="O3" s="224"/>
      <c r="P3" s="224"/>
      <c r="Q3" s="224" t="s">
        <v>36</v>
      </c>
      <c r="R3" s="224"/>
      <c r="S3" s="224"/>
      <c r="T3" s="224"/>
      <c r="U3" s="224" t="s">
        <v>52</v>
      </c>
      <c r="V3" s="224"/>
      <c r="W3" s="224"/>
      <c r="X3" s="224"/>
    </row>
    <row r="4" spans="1:24" ht="111" customHeight="1" x14ac:dyDescent="0.25">
      <c r="B4" s="5" t="s">
        <v>1</v>
      </c>
      <c r="C4" s="5" t="s">
        <v>16</v>
      </c>
      <c r="D4" s="224"/>
      <c r="E4" s="6" t="s">
        <v>10</v>
      </c>
      <c r="F4" s="15" t="s">
        <v>177</v>
      </c>
      <c r="G4" s="15" t="s">
        <v>15</v>
      </c>
      <c r="H4" s="15" t="s">
        <v>11</v>
      </c>
      <c r="I4" s="6" t="s">
        <v>10</v>
      </c>
      <c r="J4" s="15" t="s">
        <v>177</v>
      </c>
      <c r="K4" s="15" t="s">
        <v>15</v>
      </c>
      <c r="L4" s="15" t="s">
        <v>11</v>
      </c>
      <c r="M4" s="6" t="s">
        <v>10</v>
      </c>
      <c r="N4" s="15" t="s">
        <v>177</v>
      </c>
      <c r="O4" s="15" t="s">
        <v>15</v>
      </c>
      <c r="P4" s="15" t="s">
        <v>11</v>
      </c>
      <c r="Q4" s="6" t="s">
        <v>10</v>
      </c>
      <c r="R4" s="15" t="s">
        <v>177</v>
      </c>
      <c r="S4" s="15" t="s">
        <v>15</v>
      </c>
      <c r="T4" s="15" t="s">
        <v>11</v>
      </c>
      <c r="U4" s="6" t="s">
        <v>10</v>
      </c>
      <c r="V4" s="15" t="s">
        <v>177</v>
      </c>
      <c r="W4" s="15" t="s">
        <v>15</v>
      </c>
      <c r="X4" s="15" t="s">
        <v>11</v>
      </c>
    </row>
    <row r="5" spans="1:24" s="59" customFormat="1" ht="27" customHeight="1" x14ac:dyDescent="0.25">
      <c r="B5" s="44">
        <f>'Հ4  '!E7</f>
        <v>1148</v>
      </c>
      <c r="C5" s="55"/>
      <c r="D5" s="56" t="str">
        <f>'Հ4  '!G7</f>
        <v xml:space="preserve">  Արտադպրոցական դաստիարակության ծրագիր  </v>
      </c>
      <c r="E5" s="60">
        <f t="shared" ref="E5:E10" si="0">F5</f>
        <v>20272.7</v>
      </c>
      <c r="F5" s="57">
        <f>'Հ4  '!H7</f>
        <v>20272.7</v>
      </c>
      <c r="G5" s="58"/>
      <c r="H5" s="58"/>
      <c r="I5" s="60">
        <f t="shared" ref="I5:I10" si="1">J5</f>
        <v>29232.3</v>
      </c>
      <c r="J5" s="57">
        <f>'Հ4  '!I7</f>
        <v>29232.3</v>
      </c>
      <c r="K5" s="58"/>
      <c r="L5" s="58"/>
      <c r="M5" s="60">
        <f t="shared" ref="M5:M10" si="2">N5</f>
        <v>29232.3</v>
      </c>
      <c r="N5" s="57">
        <f>'Հ4  '!J7</f>
        <v>29232.3</v>
      </c>
      <c r="O5" s="58"/>
      <c r="P5" s="58"/>
      <c r="Q5" s="60">
        <f t="shared" ref="Q5:Q10" si="3">R5</f>
        <v>29232.3</v>
      </c>
      <c r="R5" s="57">
        <f>'Հ4  '!K7</f>
        <v>29232.3</v>
      </c>
      <c r="S5" s="58"/>
      <c r="T5" s="58"/>
      <c r="U5" s="60">
        <f t="shared" ref="U5:U10" si="4">V5</f>
        <v>29232.3</v>
      </c>
      <c r="V5" s="57">
        <f>'Հ4  '!L7</f>
        <v>29232.3</v>
      </c>
      <c r="W5" s="58"/>
      <c r="X5" s="58"/>
    </row>
    <row r="6" spans="1:24" ht="38.25" x14ac:dyDescent="0.25">
      <c r="B6" s="13"/>
      <c r="C6" s="54">
        <f>'Հ4  '!F8</f>
        <v>12002</v>
      </c>
      <c r="D6" s="51" t="str">
        <f>'Հ4  '!G8</f>
        <v>Կամավոր ատեստավորման նոր համակարգի ներդրում՛ ուղղված արտադպրոցական ուսումնական հաստատությունների մանկավարժական աշխատողների որակի բարձրացմանը</v>
      </c>
      <c r="E6" s="53">
        <f t="shared" si="0"/>
        <v>20272.7</v>
      </c>
      <c r="F6" s="52">
        <f>'Հ4  '!H8</f>
        <v>20272.7</v>
      </c>
      <c r="G6" s="14"/>
      <c r="H6" s="14"/>
      <c r="I6" s="53">
        <f t="shared" si="1"/>
        <v>29232.3</v>
      </c>
      <c r="J6" s="52">
        <f>'Հ4  '!I8</f>
        <v>29232.3</v>
      </c>
      <c r="K6" s="14"/>
      <c r="L6" s="14"/>
      <c r="M6" s="53">
        <f t="shared" si="2"/>
        <v>29232.3</v>
      </c>
      <c r="N6" s="52">
        <f>'Հ4  '!J8</f>
        <v>29232.3</v>
      </c>
      <c r="O6" s="14"/>
      <c r="P6" s="14"/>
      <c r="Q6" s="53">
        <f t="shared" si="3"/>
        <v>29232.3</v>
      </c>
      <c r="R6" s="52">
        <f>'Հ4  '!K8</f>
        <v>29232.3</v>
      </c>
      <c r="S6" s="14"/>
      <c r="T6" s="14"/>
      <c r="U6" s="53">
        <f t="shared" si="4"/>
        <v>29232.3</v>
      </c>
      <c r="V6" s="52">
        <f>'Հ4  '!L8</f>
        <v>29232.3</v>
      </c>
      <c r="W6" s="14"/>
      <c r="X6" s="14"/>
    </row>
    <row r="7" spans="1:24" ht="20.25" customHeight="1" x14ac:dyDescent="0.25">
      <c r="A7" s="59"/>
      <c r="B7" s="44">
        <f>'Հ4  '!E14</f>
        <v>1238</v>
      </c>
      <c r="C7" s="55"/>
      <c r="D7" s="45" t="str">
        <f>'Հ4  '!G14</f>
        <v xml:space="preserve"> Նախադպրոցական կրթություն  </v>
      </c>
      <c r="E7" s="60">
        <f t="shared" si="0"/>
        <v>217582.3</v>
      </c>
      <c r="F7" s="57">
        <f>'Հ4  '!H14</f>
        <v>217582.3</v>
      </c>
      <c r="G7" s="58"/>
      <c r="H7" s="58"/>
      <c r="I7" s="60">
        <f t="shared" si="1"/>
        <v>66833.399999999994</v>
      </c>
      <c r="J7" s="57">
        <f>'Հ4  '!I14</f>
        <v>66833.399999999994</v>
      </c>
      <c r="K7" s="58"/>
      <c r="L7" s="58"/>
      <c r="M7" s="60">
        <f t="shared" si="2"/>
        <v>67041.899999999994</v>
      </c>
      <c r="N7" s="57">
        <f>'Հ4  '!J14</f>
        <v>67041.899999999994</v>
      </c>
      <c r="O7" s="58"/>
      <c r="P7" s="58"/>
      <c r="Q7" s="60">
        <f t="shared" si="3"/>
        <v>67041.899999999994</v>
      </c>
      <c r="R7" s="57">
        <f>'Հ4  '!K14</f>
        <v>67041.899999999994</v>
      </c>
      <c r="S7" s="58"/>
      <c r="T7" s="58"/>
      <c r="U7" s="60">
        <f t="shared" si="4"/>
        <v>67041.899999999994</v>
      </c>
      <c r="V7" s="57">
        <f>'Հ4  '!L14</f>
        <v>67041.899999999994</v>
      </c>
      <c r="W7" s="58"/>
      <c r="X7" s="58"/>
    </row>
    <row r="8" spans="1:24" ht="25.5" x14ac:dyDescent="0.25">
      <c r="B8" s="13"/>
      <c r="C8" s="54">
        <f>'Հ4  '!F15</f>
        <v>11002</v>
      </c>
      <c r="D8" s="51" t="str">
        <f>'Հ4  '!G15</f>
        <v xml:space="preserve"> Նախադպրոցական ծրագրեր իրականացնող ուսումնական հաստատությունների մանկավարժների վերապատրաստում</v>
      </c>
      <c r="E8" s="53">
        <f t="shared" si="0"/>
        <v>219.8</v>
      </c>
      <c r="F8" s="52">
        <f>'Հ4  '!H15</f>
        <v>219.8</v>
      </c>
      <c r="G8" s="14"/>
      <c r="H8" s="14"/>
      <c r="I8" s="53">
        <f t="shared" si="1"/>
        <v>3360</v>
      </c>
      <c r="J8" s="52">
        <f>'Հ4  '!I15</f>
        <v>3360</v>
      </c>
      <c r="K8" s="14"/>
      <c r="L8" s="14"/>
      <c r="M8" s="53">
        <f t="shared" si="2"/>
        <v>3360</v>
      </c>
      <c r="N8" s="52">
        <f>'Հ4  '!J15</f>
        <v>3360</v>
      </c>
      <c r="O8" s="14"/>
      <c r="P8" s="14"/>
      <c r="Q8" s="53">
        <f t="shared" si="3"/>
        <v>3360</v>
      </c>
      <c r="R8" s="52">
        <f>'Հ4  '!K15</f>
        <v>3360</v>
      </c>
      <c r="S8" s="14"/>
      <c r="T8" s="14"/>
      <c r="U8" s="53">
        <f t="shared" si="4"/>
        <v>3360</v>
      </c>
      <c r="V8" s="52">
        <f>'Հ4  '!L15</f>
        <v>3360</v>
      </c>
      <c r="W8" s="14"/>
      <c r="X8" s="14"/>
    </row>
    <row r="9" spans="1:24" ht="25.5" x14ac:dyDescent="0.25">
      <c r="B9" s="13"/>
      <c r="C9" s="54">
        <f>'Հ4  '!F21</f>
        <v>12001</v>
      </c>
      <c r="D9" s="51" t="str">
        <f>'Հ4  '!G21</f>
        <v xml:space="preserve"> Սոցիալական որոշ խմբերի  մինչև 5 տարեկան երեխաների նախադպրոցական կրթության ապահովում</v>
      </c>
      <c r="E9" s="53">
        <f t="shared" si="0"/>
        <v>216582.5</v>
      </c>
      <c r="F9" s="52">
        <f>'Հ4  '!H21</f>
        <v>216582.5</v>
      </c>
      <c r="G9" s="14"/>
      <c r="H9" s="14"/>
      <c r="I9" s="53">
        <f t="shared" si="1"/>
        <v>62577.9</v>
      </c>
      <c r="J9" s="52">
        <f>'Հ4  '!I21</f>
        <v>62577.9</v>
      </c>
      <c r="K9" s="14"/>
      <c r="L9" s="14"/>
      <c r="M9" s="53">
        <f t="shared" si="2"/>
        <v>62577.9</v>
      </c>
      <c r="N9" s="52">
        <f>'Հ4  '!J21</f>
        <v>62577.9</v>
      </c>
      <c r="O9" s="14"/>
      <c r="P9" s="14"/>
      <c r="Q9" s="53">
        <f t="shared" si="3"/>
        <v>62577.9</v>
      </c>
      <c r="R9" s="52">
        <f>'Հ4  '!K21</f>
        <v>62577.9</v>
      </c>
      <c r="S9" s="14"/>
      <c r="T9" s="14"/>
      <c r="U9" s="53">
        <f t="shared" si="4"/>
        <v>62577.9</v>
      </c>
      <c r="V9" s="52">
        <f>'Հ4  '!L21</f>
        <v>62577.9</v>
      </c>
      <c r="W9" s="14"/>
      <c r="X9" s="14"/>
    </row>
    <row r="10" spans="1:24" ht="51" x14ac:dyDescent="0.25">
      <c r="B10" s="13"/>
      <c r="C10" s="54">
        <f>'Հ4  '!F27</f>
        <v>12002</v>
      </c>
      <c r="D10" s="51" t="str">
        <f>'Հ4  '!G27</f>
        <v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v>
      </c>
      <c r="E10" s="53">
        <f t="shared" si="0"/>
        <v>780</v>
      </c>
      <c r="F10" s="52">
        <f>'Հ4  '!H27</f>
        <v>780</v>
      </c>
      <c r="G10" s="14"/>
      <c r="H10" s="14"/>
      <c r="I10" s="53">
        <f t="shared" si="1"/>
        <v>895.5</v>
      </c>
      <c r="J10" s="52">
        <f>'Հ4  '!I27</f>
        <v>895.5</v>
      </c>
      <c r="K10" s="14"/>
      <c r="L10" s="14"/>
      <c r="M10" s="53">
        <f t="shared" si="2"/>
        <v>1104</v>
      </c>
      <c r="N10" s="52">
        <f>'Հ4  '!J27</f>
        <v>1104</v>
      </c>
      <c r="O10" s="14"/>
      <c r="P10" s="14"/>
      <c r="Q10" s="53">
        <f t="shared" si="3"/>
        <v>1104</v>
      </c>
      <c r="R10" s="52">
        <f>'Հ4  '!K27</f>
        <v>1104</v>
      </c>
      <c r="S10" s="14"/>
      <c r="T10" s="14"/>
      <c r="U10" s="53">
        <f t="shared" si="4"/>
        <v>1104</v>
      </c>
      <c r="V10" s="52">
        <f>'Հ4  '!L27</f>
        <v>1104</v>
      </c>
      <c r="W10" s="14"/>
      <c r="X10" s="14"/>
    </row>
    <row r="11" spans="1:24" s="22" customFormat="1" ht="27.75" customHeight="1" x14ac:dyDescent="0.25">
      <c r="A11" s="135"/>
      <c r="B11" s="44" t="s">
        <v>161</v>
      </c>
      <c r="C11" s="136"/>
      <c r="D11" s="149" t="s">
        <v>179</v>
      </c>
      <c r="E11" s="154">
        <f t="shared" ref="E11:E12" si="5">F11</f>
        <v>21497.9</v>
      </c>
      <c r="F11" s="155">
        <f>'Հ4  '!H33</f>
        <v>21497.9</v>
      </c>
      <c r="G11" s="156"/>
      <c r="H11" s="156"/>
      <c r="I11" s="154">
        <f t="shared" ref="I11:I12" si="6">J11</f>
        <v>23095.7</v>
      </c>
      <c r="J11" s="155">
        <f>'Հ4  '!I33</f>
        <v>23095.7</v>
      </c>
      <c r="K11" s="156"/>
      <c r="L11" s="156"/>
      <c r="M11" s="154">
        <f t="shared" ref="M11:M12" si="7">N11</f>
        <v>23095.7</v>
      </c>
      <c r="N11" s="155">
        <f>'Հ4  '!J33</f>
        <v>23095.7</v>
      </c>
      <c r="O11" s="156"/>
      <c r="P11" s="156"/>
      <c r="Q11" s="154">
        <f t="shared" ref="Q11:Q12" si="8">R11</f>
        <v>23095.7</v>
      </c>
      <c r="R11" s="155">
        <f>'Հ4  '!K33</f>
        <v>23095.7</v>
      </c>
      <c r="S11" s="156"/>
      <c r="T11" s="156"/>
      <c r="U11" s="154">
        <f t="shared" ref="U11:U12" si="9">V11</f>
        <v>23095.7</v>
      </c>
      <c r="V11" s="155">
        <f>'Հ4  '!L33</f>
        <v>23095.7</v>
      </c>
      <c r="W11" s="137"/>
      <c r="X11" s="137"/>
    </row>
    <row r="12" spans="1:24" s="22" customFormat="1" ht="27.75" customHeight="1" x14ac:dyDescent="0.25">
      <c r="B12" s="131"/>
      <c r="C12" s="140">
        <f>'Հ4  '!F34</f>
        <v>11005</v>
      </c>
      <c r="D12" s="150" t="s">
        <v>166</v>
      </c>
      <c r="E12" s="151">
        <f t="shared" si="5"/>
        <v>21497.9</v>
      </c>
      <c r="F12" s="152">
        <f>'Հ4  '!H34</f>
        <v>21497.9</v>
      </c>
      <c r="G12" s="153"/>
      <c r="H12" s="153"/>
      <c r="I12" s="151">
        <f t="shared" si="6"/>
        <v>23095.7</v>
      </c>
      <c r="J12" s="152">
        <f>'Հ4  '!I34</f>
        <v>23095.7</v>
      </c>
      <c r="K12" s="153"/>
      <c r="L12" s="153"/>
      <c r="M12" s="151">
        <f t="shared" si="7"/>
        <v>23095.7</v>
      </c>
      <c r="N12" s="152">
        <f>'Հ4  '!J34</f>
        <v>23095.7</v>
      </c>
      <c r="O12" s="153"/>
      <c r="P12" s="153"/>
      <c r="Q12" s="151">
        <f t="shared" si="8"/>
        <v>23095.7</v>
      </c>
      <c r="R12" s="152">
        <f>'Հ4  '!K34</f>
        <v>23095.7</v>
      </c>
      <c r="S12" s="153"/>
      <c r="T12" s="153"/>
      <c r="U12" s="151">
        <f t="shared" si="9"/>
        <v>23095.7</v>
      </c>
      <c r="V12" s="152">
        <f>'Հ4  '!L34</f>
        <v>23095.7</v>
      </c>
      <c r="W12" s="138"/>
      <c r="X12" s="138"/>
    </row>
    <row r="13" spans="1:24" s="59" customFormat="1" ht="25.5" customHeight="1" x14ac:dyDescent="0.25">
      <c r="B13" s="221" t="s">
        <v>23</v>
      </c>
      <c r="C13" s="222"/>
      <c r="D13" s="223"/>
      <c r="E13" s="64">
        <f>SUM(E5:E12)/2</f>
        <v>259352.90000000002</v>
      </c>
      <c r="F13" s="64">
        <f t="shared" ref="F13:X13" si="10">SUM(F5:F12)/2</f>
        <v>259352.90000000002</v>
      </c>
      <c r="G13" s="64">
        <f t="shared" si="10"/>
        <v>0</v>
      </c>
      <c r="H13" s="64">
        <f t="shared" si="10"/>
        <v>0</v>
      </c>
      <c r="I13" s="64">
        <f t="shared" si="10"/>
        <v>119161.40000000001</v>
      </c>
      <c r="J13" s="64">
        <f t="shared" si="10"/>
        <v>119161.40000000001</v>
      </c>
      <c r="K13" s="64">
        <f t="shared" si="10"/>
        <v>0</v>
      </c>
      <c r="L13" s="64">
        <f t="shared" si="10"/>
        <v>0</v>
      </c>
      <c r="M13" s="64">
        <f t="shared" si="10"/>
        <v>119369.90000000001</v>
      </c>
      <c r="N13" s="64">
        <f t="shared" si="10"/>
        <v>119369.90000000001</v>
      </c>
      <c r="O13" s="64">
        <f t="shared" si="10"/>
        <v>0</v>
      </c>
      <c r="P13" s="64">
        <f t="shared" si="10"/>
        <v>0</v>
      </c>
      <c r="Q13" s="64">
        <f t="shared" si="10"/>
        <v>119369.90000000001</v>
      </c>
      <c r="R13" s="64">
        <f t="shared" si="10"/>
        <v>119369.90000000001</v>
      </c>
      <c r="S13" s="64">
        <f t="shared" si="10"/>
        <v>0</v>
      </c>
      <c r="T13" s="64">
        <f t="shared" si="10"/>
        <v>0</v>
      </c>
      <c r="U13" s="64">
        <f t="shared" si="10"/>
        <v>119369.90000000001</v>
      </c>
      <c r="V13" s="64">
        <f t="shared" si="10"/>
        <v>119369.90000000001</v>
      </c>
      <c r="W13" s="64">
        <f t="shared" si="10"/>
        <v>0</v>
      </c>
      <c r="X13" s="64">
        <f t="shared" si="10"/>
        <v>0</v>
      </c>
    </row>
    <row r="14" spans="1:24" x14ac:dyDescent="0.25">
      <c r="E14" s="50">
        <f>E13-'Հ4  '!H6</f>
        <v>0</v>
      </c>
      <c r="I14" s="50">
        <f>I13-'Հ4  '!I6</f>
        <v>0</v>
      </c>
      <c r="M14" s="50">
        <f>M13-'Հ4  '!J6</f>
        <v>0</v>
      </c>
      <c r="Q14" s="50">
        <f>Q13-'Հ4  '!K6</f>
        <v>0</v>
      </c>
      <c r="U14" s="50">
        <f>U13-'Հ4  '!L6</f>
        <v>0</v>
      </c>
    </row>
    <row r="15" spans="1:24" x14ac:dyDescent="0.25">
      <c r="B15" s="2"/>
      <c r="E15" s="50"/>
    </row>
    <row r="16" spans="1:24" s="1" customFormat="1" x14ac:dyDescent="0.25">
      <c r="B16" s="23"/>
    </row>
    <row r="17" spans="2:11" ht="27.75" customHeight="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</row>
  </sheetData>
  <mergeCells count="8">
    <mergeCell ref="B13:D13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A15" sqref="A15:XFD16"/>
    </sheetView>
  </sheetViews>
  <sheetFormatPr defaultColWidth="9.140625" defaultRowHeight="16.5" x14ac:dyDescent="0.3"/>
  <cols>
    <col min="1" max="1" width="4.85546875" style="24" customWidth="1"/>
    <col min="2" max="2" width="92.7109375" style="24" customWidth="1"/>
    <col min="3" max="3" width="14.28515625" style="24" customWidth="1"/>
    <col min="4" max="4" width="12.28515625" style="24" customWidth="1"/>
    <col min="5" max="5" width="12.7109375" style="24" customWidth="1"/>
    <col min="6" max="6" width="12.5703125" style="24" customWidth="1"/>
    <col min="7" max="7" width="8.42578125" style="24" customWidth="1"/>
    <col min="8" max="11" width="9.140625" style="24"/>
    <col min="12" max="12" width="21" style="24" customWidth="1"/>
    <col min="13" max="16" width="9.140625" style="24"/>
    <col min="17" max="17" width="0" style="24" hidden="1" customWidth="1"/>
    <col min="18" max="16384" width="9.140625" style="24"/>
  </cols>
  <sheetData>
    <row r="1" spans="1:12" ht="30" customHeight="1" x14ac:dyDescent="0.3">
      <c r="A1" s="3" t="s">
        <v>26</v>
      </c>
      <c r="B1" s="10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15.75" customHeight="1" x14ac:dyDescent="0.25"/>
    <row r="3" spans="1:12" ht="38.25" customHeight="1" x14ac:dyDescent="0.3">
      <c r="A3" s="225" t="s">
        <v>70</v>
      </c>
      <c r="B3" s="225"/>
      <c r="C3" s="225"/>
      <c r="D3" s="225"/>
      <c r="E3" s="225"/>
      <c r="F3" s="225"/>
    </row>
    <row r="4" spans="1:12" x14ac:dyDescent="0.3">
      <c r="C4" s="17"/>
      <c r="D4" s="17"/>
      <c r="E4" s="17"/>
      <c r="F4" s="17" t="s">
        <v>13</v>
      </c>
    </row>
    <row r="5" spans="1:12" ht="40.5" x14ac:dyDescent="0.3">
      <c r="B5" s="21"/>
      <c r="C5" s="20" t="s">
        <v>58</v>
      </c>
      <c r="D5" s="18" t="s">
        <v>31</v>
      </c>
      <c r="E5" s="18" t="s">
        <v>36</v>
      </c>
      <c r="F5" s="18" t="s">
        <v>52</v>
      </c>
    </row>
    <row r="6" spans="1:12" ht="27" x14ac:dyDescent="0.3">
      <c r="B6" s="29" t="s">
        <v>59</v>
      </c>
      <c r="C6" s="18" t="s">
        <v>12</v>
      </c>
      <c r="D6" s="61">
        <f>'Հ4  '!J6</f>
        <v>119369.9</v>
      </c>
      <c r="E6" s="61">
        <f>'Հ4  '!K6</f>
        <v>119369.9</v>
      </c>
      <c r="F6" s="61">
        <f>'Հ4  '!L6</f>
        <v>119369.9</v>
      </c>
    </row>
    <row r="7" spans="1:12" s="25" customFormat="1" ht="27" x14ac:dyDescent="0.3">
      <c r="B7" s="30" t="s">
        <v>71</v>
      </c>
      <c r="C7" s="61">
        <f>'Հ4  '!I6</f>
        <v>119161.4</v>
      </c>
      <c r="D7" s="61">
        <f>'Հ4  '!J6</f>
        <v>119369.9</v>
      </c>
      <c r="E7" s="61">
        <f>'Հ4  '!K6</f>
        <v>119369.9</v>
      </c>
      <c r="F7" s="16" t="s">
        <v>12</v>
      </c>
    </row>
    <row r="8" spans="1:12" ht="27" x14ac:dyDescent="0.3">
      <c r="B8" s="30" t="s">
        <v>60</v>
      </c>
      <c r="C8" s="18" t="s">
        <v>12</v>
      </c>
      <c r="D8" s="18">
        <f t="shared" ref="D8:F8" si="0">D9+D10+D11</f>
        <v>119369.9</v>
      </c>
      <c r="E8" s="18">
        <f t="shared" si="0"/>
        <v>119369.9</v>
      </c>
      <c r="F8" s="18">
        <f t="shared" si="0"/>
        <v>119369.9</v>
      </c>
    </row>
    <row r="9" spans="1:12" ht="27" x14ac:dyDescent="0.3">
      <c r="B9" s="31" t="s">
        <v>72</v>
      </c>
      <c r="C9" s="18" t="s">
        <v>12</v>
      </c>
      <c r="D9" s="61">
        <f>'Հ4  '!J6</f>
        <v>119369.9</v>
      </c>
      <c r="E9" s="61">
        <f>'Հ4  '!K6</f>
        <v>119369.9</v>
      </c>
      <c r="F9" s="61">
        <f>'Հ4  '!L6</f>
        <v>119369.9</v>
      </c>
    </row>
    <row r="10" spans="1:12" s="25" customFormat="1" x14ac:dyDescent="0.3">
      <c r="B10" s="31" t="s">
        <v>17</v>
      </c>
      <c r="C10" s="18" t="s">
        <v>12</v>
      </c>
      <c r="D10" s="19">
        <v>0</v>
      </c>
      <c r="E10" s="19">
        <v>0</v>
      </c>
      <c r="F10" s="19">
        <v>0</v>
      </c>
    </row>
    <row r="11" spans="1:12" x14ac:dyDescent="0.3">
      <c r="B11" s="31" t="s">
        <v>18</v>
      </c>
      <c r="C11" s="18" t="s">
        <v>12</v>
      </c>
      <c r="D11" s="19">
        <v>0</v>
      </c>
      <c r="E11" s="19">
        <v>0</v>
      </c>
      <c r="F11" s="19">
        <v>0</v>
      </c>
    </row>
    <row r="12" spans="1:12" x14ac:dyDescent="0.3">
      <c r="B12" s="30" t="s">
        <v>73</v>
      </c>
      <c r="C12" s="18" t="s">
        <v>12</v>
      </c>
      <c r="D12" s="18">
        <f>D8-C7</f>
        <v>208.5</v>
      </c>
      <c r="E12" s="18">
        <f>E8-C7</f>
        <v>208.5</v>
      </c>
      <c r="F12" s="18">
        <f>F8-C7</f>
        <v>208.5</v>
      </c>
    </row>
    <row r="13" spans="1:12" ht="27" x14ac:dyDescent="0.3">
      <c r="B13" s="30" t="s">
        <v>74</v>
      </c>
      <c r="C13" s="18" t="s">
        <v>12</v>
      </c>
      <c r="D13" s="18">
        <f t="shared" ref="D13:F13" si="1">D8-D6</f>
        <v>0</v>
      </c>
      <c r="E13" s="18">
        <f t="shared" si="1"/>
        <v>0</v>
      </c>
      <c r="F13" s="18">
        <f t="shared" si="1"/>
        <v>0</v>
      </c>
    </row>
    <row r="14" spans="1:12" ht="45.75" customHeight="1" x14ac:dyDescent="0.3"/>
    <row r="15" spans="1:12" x14ac:dyDescent="0.3">
      <c r="B15" s="26"/>
    </row>
    <row r="16" spans="1:12" x14ac:dyDescent="0.3">
      <c r="B16" s="26"/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Հ1</vt:lpstr>
      <vt:lpstr>Հ3 Մաս 1</vt:lpstr>
      <vt:lpstr>Հ3 Մաս 2</vt:lpstr>
      <vt:lpstr>Հ3 Մաս 3</vt:lpstr>
      <vt:lpstr>Հ4  </vt:lpstr>
      <vt:lpstr>Հ5</vt:lpstr>
      <vt:lpstr>Հ8</vt:lpstr>
      <vt:lpstr>'Հ3 Մաս 1'!_ftnref17</vt:lpstr>
      <vt:lpstr>'Հ3 Մաս 1'!_ftnref4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2026-02-19T12:59:04Z</dcterms:modified>
</cp:coreProperties>
</file>